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" windowHeight="1185" tabRatio="801" activeTab="1"/>
  </bookViews>
  <sheets>
    <sheet name="Summary" sheetId="1" r:id="rId1"/>
    <sheet name="Software" sheetId="6" r:id="rId2"/>
    <sheet name="Implementation" sheetId="7" r:id="rId3"/>
    <sheet name="Implementation Deliverables" sheetId="12" r:id="rId4"/>
    <sheet name="Maintenance" sheetId="10" r:id="rId5"/>
  </sheets>
  <definedNames>
    <definedName name="_xlnm._FilterDatabase" localSheetId="3" hidden="1">'Implementation Deliverables'!$B$7:$G$51</definedName>
    <definedName name="_xlnm.Print_Area" localSheetId="2">Implementation!$A$1:$F$26</definedName>
    <definedName name="_xlnm.Print_Area" localSheetId="3">'Implementation Deliverables'!$B:$G</definedName>
    <definedName name="_xlnm.Print_Area" localSheetId="4">Maintenance!$A$1:$I$20</definedName>
    <definedName name="_xlnm.Print_Area" localSheetId="1">Software!$A$1:$I$39</definedName>
    <definedName name="_xlnm.Print_Area" localSheetId="0">Summary!$A$1:$L$21</definedName>
  </definedNames>
  <calcPr calcId="162913"/>
</workbook>
</file>

<file path=xl/calcChain.xml><?xml version="1.0" encoding="utf-8"?>
<calcChain xmlns="http://schemas.openxmlformats.org/spreadsheetml/2006/main">
  <c r="I7" i="10" l="1"/>
  <c r="H7" i="10"/>
  <c r="G7" i="10"/>
  <c r="F7" i="10"/>
  <c r="G23" i="12"/>
  <c r="G24" i="12"/>
  <c r="G25" i="12"/>
  <c r="G26" i="12"/>
  <c r="G27" i="6"/>
  <c r="H27" i="6" s="1"/>
  <c r="I27" i="6" s="1"/>
  <c r="G28" i="6"/>
  <c r="H28" i="6"/>
  <c r="I28" i="6"/>
  <c r="G24" i="6"/>
  <c r="H24" i="6" s="1"/>
  <c r="I24" i="6" s="1"/>
  <c r="G25" i="6"/>
  <c r="H25" i="6"/>
  <c r="I25" i="6" s="1"/>
  <c r="G26" i="6"/>
  <c r="H26" i="6" s="1"/>
  <c r="I26" i="6" s="1"/>
  <c r="G20" i="6"/>
  <c r="H20" i="6" s="1"/>
  <c r="I20" i="6" s="1"/>
  <c r="G21" i="6"/>
  <c r="H21" i="6"/>
  <c r="I21" i="6"/>
  <c r="G22" i="6"/>
  <c r="H22" i="6"/>
  <c r="I22" i="6"/>
  <c r="G23" i="6"/>
  <c r="H23" i="6" s="1"/>
  <c r="I23" i="6" s="1"/>
  <c r="G19" i="6"/>
  <c r="H19" i="6" s="1"/>
  <c r="I19" i="6" s="1"/>
  <c r="G18" i="6"/>
  <c r="H18" i="6" s="1"/>
  <c r="I18" i="6" s="1"/>
  <c r="H17" i="6"/>
  <c r="I17" i="6" s="1"/>
  <c r="G17" i="6"/>
  <c r="G16" i="6"/>
  <c r="H16" i="6" s="1"/>
  <c r="I16" i="6" s="1"/>
  <c r="G15" i="6"/>
  <c r="H15" i="6" s="1"/>
  <c r="I15" i="6" s="1"/>
  <c r="I14" i="6"/>
  <c r="H14" i="6"/>
  <c r="G14" i="6"/>
  <c r="G13" i="6"/>
  <c r="H13" i="6" s="1"/>
  <c r="I13" i="6" s="1"/>
  <c r="G11" i="6"/>
  <c r="H11" i="6"/>
  <c r="I11" i="6" s="1"/>
  <c r="G10" i="6"/>
  <c r="H10" i="6" s="1"/>
  <c r="I10" i="6" s="1"/>
  <c r="G9" i="6"/>
  <c r="H9" i="6" s="1"/>
  <c r="I9" i="6" s="1"/>
  <c r="F8" i="6"/>
  <c r="G8" i="6" s="1"/>
  <c r="H8" i="6" s="1"/>
  <c r="I8" i="6" s="1"/>
  <c r="E34" i="6" l="1"/>
  <c r="F34" i="6"/>
  <c r="G34" i="6"/>
  <c r="H34" i="6"/>
  <c r="I34" i="6"/>
  <c r="D34" i="6"/>
  <c r="G50" i="12" l="1"/>
  <c r="H50" i="12" s="1"/>
  <c r="B11" i="7" s="1"/>
  <c r="G47" i="12" l="1"/>
  <c r="G46" i="12"/>
  <c r="G43" i="12"/>
  <c r="G42" i="12"/>
  <c r="G41" i="12"/>
  <c r="G40" i="12"/>
  <c r="G39" i="12"/>
  <c r="G38" i="12"/>
  <c r="G35" i="12"/>
  <c r="G34" i="12"/>
  <c r="G33" i="12"/>
  <c r="G32" i="12"/>
  <c r="G31" i="12"/>
  <c r="G30" i="12"/>
  <c r="G27" i="12"/>
  <c r="G22" i="12"/>
  <c r="G21" i="12"/>
  <c r="G20" i="12"/>
  <c r="G19" i="12"/>
  <c r="G18" i="12"/>
  <c r="G15" i="12"/>
  <c r="G14" i="12"/>
  <c r="G13" i="12"/>
  <c r="G12" i="12"/>
  <c r="G11" i="12"/>
  <c r="G10" i="12"/>
  <c r="G9" i="12"/>
  <c r="H30" i="12" l="1"/>
  <c r="B8" i="7" s="1"/>
  <c r="H46" i="12"/>
  <c r="B10" i="7" s="1"/>
  <c r="H9" i="12"/>
  <c r="B6" i="7" s="1"/>
  <c r="H38" i="12"/>
  <c r="B9" i="7" s="1"/>
  <c r="H18" i="12"/>
  <c r="B7" i="7" s="1"/>
  <c r="B13" i="7" l="1"/>
  <c r="H52" i="12"/>
  <c r="C12" i="1"/>
  <c r="E7" i="10" l="1"/>
  <c r="G11" i="1" l="1"/>
  <c r="F11" i="1"/>
  <c r="E11" i="1"/>
  <c r="D11" i="1"/>
  <c r="C11" i="1"/>
  <c r="B11" i="1"/>
  <c r="I15" i="10" l="1"/>
  <c r="G13" i="1" s="1"/>
  <c r="H15" i="10"/>
  <c r="F13" i="1" s="1"/>
  <c r="G15" i="10"/>
  <c r="E13" i="1" s="1"/>
  <c r="F15" i="10"/>
  <c r="D13" i="1" s="1"/>
  <c r="E15" i="10"/>
  <c r="C13" i="1" s="1"/>
  <c r="D15" i="10"/>
  <c r="B13" i="1" s="1"/>
  <c r="H13" i="1" l="1"/>
  <c r="H11" i="1"/>
  <c r="H12" i="1"/>
  <c r="C14" i="1"/>
  <c r="D14" i="1"/>
  <c r="E14" i="1"/>
  <c r="F14" i="1"/>
  <c r="G14" i="1"/>
  <c r="B14" i="1"/>
  <c r="H14" i="1" l="1"/>
  <c r="H16" i="1" s="1"/>
</calcChain>
</file>

<file path=xl/sharedStrings.xml><?xml version="1.0" encoding="utf-8"?>
<sst xmlns="http://schemas.openxmlformats.org/spreadsheetml/2006/main" count="264" uniqueCount="168">
  <si>
    <t>SOLICITATION #  YH19-0028</t>
  </si>
  <si>
    <t>AHCCCS WORKS PORTAL</t>
  </si>
  <si>
    <t>ATTACHMENT A: PRICING PROPOSAL WORKSHEET</t>
  </si>
  <si>
    <t>OFFEROR NAME:</t>
  </si>
  <si>
    <t>Total System Cost Summaries</t>
  </si>
  <si>
    <t>This will be the Total Cost Summaries from each of the Tabs in this spreadsheet</t>
  </si>
  <si>
    <t>Description</t>
  </si>
  <si>
    <t>One Time Costs</t>
  </si>
  <si>
    <t>Total Cost</t>
  </si>
  <si>
    <t>Implementation Costs</t>
  </si>
  <si>
    <t>Maintenance Costs</t>
  </si>
  <si>
    <t>Cost of Ownership:</t>
  </si>
  <si>
    <t>SOFTWARE and HARDWARE PRICING</t>
  </si>
  <si>
    <t>Qty</t>
  </si>
  <si>
    <t>Unit Cost</t>
  </si>
  <si>
    <t>Total One Time Cost</t>
  </si>
  <si>
    <t>Total Cost:</t>
  </si>
  <si>
    <t>IMPLEMENTATION PRICING</t>
  </si>
  <si>
    <t>Total Project Run</t>
  </si>
  <si>
    <t>Duration (days)</t>
  </si>
  <si>
    <t xml:space="preserve">Implementation Costs shall include all travel. </t>
  </si>
  <si>
    <t>AHCCCS Works Portal</t>
  </si>
  <si>
    <t>IMPLEMENTATION DELIVERABLES</t>
  </si>
  <si>
    <t>The primary project deliverable for Implementation will be a completed AHCCCS Works Portal that includes the following. Please complete all columns of this attachment and submit with response.</t>
  </si>
  <si>
    <t>Deliverable</t>
  </si>
  <si>
    <t># of Staff &amp; Titles</t>
  </si>
  <si>
    <t>Hourly Rate</t>
  </si>
  <si>
    <t># of Hours</t>
  </si>
  <si>
    <t>MAINTENANCE PRICING</t>
  </si>
  <si>
    <t>Sub total by category</t>
  </si>
  <si>
    <t>Subtotal by Deliverable</t>
  </si>
  <si>
    <t>Payment Amount</t>
  </si>
  <si>
    <t>Payment % of Total</t>
  </si>
  <si>
    <t>Total cost for implementation will be paid as follows:</t>
  </si>
  <si>
    <t>10% for Implementation Deliverable #1- Requirements and design documentation</t>
  </si>
  <si>
    <t xml:space="preserve">20% for Implementation Deliverable #2-Solution is available for UAT in test environment </t>
  </si>
  <si>
    <t>30% for Implementation Deliverable #3-Approval for code to promote to production (user approval)</t>
  </si>
  <si>
    <t>30% for Implementation Deliverable #4-Solution in use in live environment</t>
  </si>
  <si>
    <t>10% for Implementation Deliverable #5-Post implementation acceptance</t>
  </si>
  <si>
    <t>Provide a line item for all maintenance costs of the proposed solution (if applicable). If yearly maintenance costs vary from year to year, provide assumptions below calculations.</t>
  </si>
  <si>
    <t>Total Implementation Cost:</t>
  </si>
  <si>
    <t>Implementation Costs shall be considered the first year of the contract.</t>
  </si>
  <si>
    <t>Software &amp; Hardware Costs</t>
  </si>
  <si>
    <t>Year 2 Maintenance Costs</t>
  </si>
  <si>
    <t>Year 3 Maintenance Costs</t>
  </si>
  <si>
    <t>Year 4 Maintenance Costs</t>
  </si>
  <si>
    <t>Year 5 Maintenance Costs</t>
  </si>
  <si>
    <t>Provide a line item for all software and hardware costs of the proposed solution (if applicable).</t>
  </si>
  <si>
    <t>AHCCCS reserves the right to adjust this date, but for purposes of this BAFO submission, that date shall be used.</t>
  </si>
  <si>
    <t>SOLICITATION YH19-0028</t>
  </si>
  <si>
    <t xml:space="preserve">*Pricing shall be built with the assumption of an October 1, 2019 contract start date.  </t>
  </si>
  <si>
    <t>Total Maintenance Price</t>
  </si>
  <si>
    <t>Year 2 of Maintenance</t>
  </si>
  <si>
    <t>Year 3 of Maintenance</t>
  </si>
  <si>
    <t>Year 4 of Maintenance</t>
  </si>
  <si>
    <t>Year 5 of Maintenance</t>
  </si>
  <si>
    <t>Year 1 of Maintenance (pro-rated)</t>
  </si>
  <si>
    <t>Year 1 Implementation and Pro-rated Maintenance Costs</t>
  </si>
  <si>
    <t xml:space="preserve">Maintenance costs can be charged after the implementation phase of the contract upon AHCCCS approval and the "go-live" date of the solution. </t>
  </si>
  <si>
    <t>Do not include taxes in your pricing. Any applicable taxes should be identified by item and listed below:</t>
  </si>
  <si>
    <t>Hosting (Azure) virtual server fees for Production and Pre-Production environments</t>
  </si>
  <si>
    <t>Hosting (Azure) virtual server fees for DR environment</t>
  </si>
  <si>
    <t>Hosting (Azure) virtual server fees for lower (Dev, QA, UAT, Training) environments</t>
  </si>
  <si>
    <t>Hosting (Azure) storage fees for Production and Pre-Production environments</t>
  </si>
  <si>
    <t>Hosting (Azure) storage fees for DR environment</t>
  </si>
  <si>
    <t>Hosting (Azure) storage fees for lower (Dev, QA, UAT, Training) environments</t>
  </si>
  <si>
    <t>Windows Server licenses for Production and Pre-Production environments</t>
  </si>
  <si>
    <t>Windows Server licenses for lower (Dev, QA, UAT, Training) environments</t>
  </si>
  <si>
    <t>Anti-virus/encryption software licenses for Production, Pre-Production and DR environments</t>
  </si>
  <si>
    <t>Anti-virus/encryption software licenses for lower (Dev, QA, UAT, Training) environments</t>
  </si>
  <si>
    <t>Microsoft SQL Server software licenses and renewals</t>
  </si>
  <si>
    <t>WAPT software licenses and renewals</t>
  </si>
  <si>
    <t>Azure Integration usage-based fees (estimated)</t>
  </si>
  <si>
    <t>SSL certificates</t>
  </si>
  <si>
    <t>n/a</t>
  </si>
  <si>
    <t>a. Baseline requirements analysis, JAD sessions and reviews</t>
  </si>
  <si>
    <t>2 business analysts</t>
  </si>
  <si>
    <t>b. Baseline UI/UX research, design, JAD sessions and reviews</t>
  </si>
  <si>
    <t>1 UX specialist, 1 UI designer</t>
  </si>
  <si>
    <t>c. Baseline architecture and reviews</t>
  </si>
  <si>
    <t>1 systems/software architect</t>
  </si>
  <si>
    <t>d. Baseline database, functional and other design work and reviews</t>
  </si>
  <si>
    <t>1 scrum master, 2 software developers</t>
  </si>
  <si>
    <t>e. Baseline infrastructure and devops infrastructure setup/readiness</t>
  </si>
  <si>
    <t>1 devops engineer, 1 system administrator, 1 database administrator</t>
  </si>
  <si>
    <t>1 software quality engineer</t>
  </si>
  <si>
    <t>2b</t>
  </si>
  <si>
    <t>TBD</t>
  </si>
  <si>
    <t>2c</t>
  </si>
  <si>
    <t>2d</t>
  </si>
  <si>
    <t>l. Final baseline requirements, architecture, design and readiness reviews</t>
  </si>
  <si>
    <t>1 business analysts, 1 UX specialist, 1 architect, 1 SW developer, 1 SW quality engineer</t>
  </si>
  <si>
    <t>a. Requirements refinement</t>
  </si>
  <si>
    <t>b. UX/UI refinement</t>
  </si>
  <si>
    <t>c. Software development</t>
  </si>
  <si>
    <t>1 scrum master, 7 software developers</t>
  </si>
  <si>
    <t>d. Automated testing</t>
  </si>
  <si>
    <t>3 software quality engineers</t>
  </si>
  <si>
    <t>e. Manual testing, compliance testing, user acceptance testing, training</t>
  </si>
  <si>
    <t>2 quality analysts/testers, 1 implementation support specialist</t>
  </si>
  <si>
    <t>f. Ongoing devops, infrastructure and architecture support</t>
  </si>
  <si>
    <t>1 devops engineer, 1 system administrator, 1 systems/software architect, 1 database administrator</t>
  </si>
  <si>
    <t>1 business analyst, 1 scrum master, 2 software developers, 2 software quality engineers, 1 quality analyst, 1 implementation supportion specialist</t>
  </si>
  <si>
    <t>5a</t>
  </si>
  <si>
    <t>1 business analyst, 1 scrum master, 2 software developers, 2 software quality engineers, 1 quality analyst, 1 devops engineer, 1 system administrator, 1 database administrator</t>
  </si>
  <si>
    <t>Labor</t>
  </si>
  <si>
    <t>Maps to (from original worksheet)</t>
  </si>
  <si>
    <t>1 (requirements and design approval)</t>
  </si>
  <si>
    <t>3. Core Development (60% of total development, for 80% cumulative completion) (90 days)</t>
  </si>
  <si>
    <t>2. Initial Development (20% of total development, for 20% cumulative completion) (30 days)</t>
  </si>
  <si>
    <t>4. Final Development, Integration Testing and Evaluation (20% of total development, for 100% cumulative completion) (30 days)</t>
  </si>
  <si>
    <t>f. Completed SSP – System Security Plan and associated POAM</t>
  </si>
  <si>
    <t>g. Completed ISRA – Information Security Rick Assessment</t>
  </si>
  <si>
    <t>h. Completed PIA – Privacy Impact Analysis</t>
  </si>
  <si>
    <t>i. Completed Disaster Recovery Plan</t>
  </si>
  <si>
    <t>j. Ongoing devops, infrastructure and architecture support</t>
  </si>
  <si>
    <t>2a</t>
  </si>
  <si>
    <t xml:space="preserve">1a </t>
  </si>
  <si>
    <t>1a</t>
  </si>
  <si>
    <t>1b</t>
  </si>
  <si>
    <t>f. Baseline QA processes and automated testing frameworks setup/ready, initial test plan delivered</t>
  </si>
  <si>
    <t>2 (delivery to UAT in test environment)</t>
  </si>
  <si>
    <t>3 (approval to promote code) and
4 (solution in use in live environment)</t>
  </si>
  <si>
    <t>b. Final implementation and roll-out</t>
  </si>
  <si>
    <t>a. Final acceptance testing and approval to promote</t>
  </si>
  <si>
    <t>3, 4a</t>
  </si>
  <si>
    <t>5 (post implementation acceptance)</t>
  </si>
  <si>
    <t>a. Infrastructure, development, quality and other resourcing above and beyond standard maintenance in support of additional attention required for defect resolution during this phase</t>
  </si>
  <si>
    <t>1 devops engineer, 1 system administrator, 1 database administrator, 2 software developers, 1 quality analyst, 1 software quality engineer, 1 business analyst</t>
  </si>
  <si>
    <t>Proposed deliverable #1 is baseline requirements, design, etc.</t>
  </si>
  <si>
    <t>Proposed deliverable #3 is core development and delivery to UAT</t>
  </si>
  <si>
    <t>Proposed deliverable #2 initial development and delivery to UAT</t>
  </si>
  <si>
    <t>Proposed deliverable #4 is final development and delivery, and #5 is implementation to live environment</t>
  </si>
  <si>
    <t>Proposed deliverable #6 is post-implementation acceptance</t>
  </si>
  <si>
    <t>1c, 3b</t>
  </si>
  <si>
    <t>1c, 3a, 3b, 3c, 4a</t>
  </si>
  <si>
    <t>1c, 1d</t>
  </si>
  <si>
    <t>2, 3a</t>
  </si>
  <si>
    <t>3d, 4a</t>
  </si>
  <si>
    <t>2. Initial Development</t>
  </si>
  <si>
    <t>1. Baseline requirements, design, etc.</t>
  </si>
  <si>
    <t>3. Core Development</t>
  </si>
  <si>
    <t>4. Final Development, Integration Testing and Evaluation</t>
  </si>
  <si>
    <t>5. Implementation</t>
  </si>
  <si>
    <t>6. Post Implementation Acceptance</t>
  </si>
  <si>
    <t>Subscription Pricing</t>
  </si>
  <si>
    <t>License Fees</t>
  </si>
  <si>
    <t>Hosting Fees</t>
  </si>
  <si>
    <t>Survey Monkey enterprise subscription-based licensing (estimated)</t>
  </si>
  <si>
    <t>New Relic software subscription usage-based fees (estimated)</t>
  </si>
  <si>
    <t>Splunk software subscription usage-based fees (estimated)</t>
  </si>
  <si>
    <t>Software and Hardware Refresh (N-1)</t>
  </si>
  <si>
    <t>n/a - all servers are virtualized in the cloud, and all software is either subscription-based or licensed for most-current-version based on annual or bi-annual license renewals</t>
  </si>
  <si>
    <t>** Opportunities for cost reductions based on scope/architecture discussions prior to finalizing the contract</t>
  </si>
  <si>
    <t>Tableau software subscription-based licensing**</t>
  </si>
  <si>
    <t>Red Hat Process Automation Bundle software licenses and renewals**</t>
  </si>
  <si>
    <r>
      <t>1.</t>
    </r>
    <r>
      <rPr>
        <b/>
        <sz val="7"/>
        <color theme="1"/>
        <rFont val="Arial"/>
        <family val="2"/>
      </rPr>
      <t xml:space="preserve">     </t>
    </r>
    <r>
      <rPr>
        <b/>
        <sz val="10"/>
        <color theme="1"/>
        <rFont val="Arial"/>
        <family val="2"/>
      </rPr>
      <t>Baseline requirements, architecture, design and infrastructure/process readiness for development (45 days)</t>
    </r>
  </si>
  <si>
    <r>
      <t>5.</t>
    </r>
    <r>
      <rPr>
        <b/>
        <sz val="7"/>
        <color theme="1"/>
        <rFont val="Arial"/>
        <family val="2"/>
      </rPr>
      <t xml:space="preserve">     </t>
    </r>
    <r>
      <rPr>
        <b/>
        <sz val="10"/>
        <color theme="1"/>
        <rFont val="Arial"/>
        <family val="2"/>
      </rPr>
      <t>Implementation (35 days)</t>
    </r>
  </si>
  <si>
    <r>
      <t>6.</t>
    </r>
    <r>
      <rPr>
        <b/>
        <sz val="7"/>
        <color theme="1"/>
        <rFont val="Arial"/>
        <family val="2"/>
      </rPr>
      <t xml:space="preserve">     </t>
    </r>
    <r>
      <rPr>
        <b/>
        <sz val="10"/>
        <color theme="1"/>
        <rFont val="Arial"/>
        <family val="2"/>
      </rPr>
      <t>Post Implementation acceptance</t>
    </r>
  </si>
  <si>
    <t>Social Interest Solutions</t>
  </si>
  <si>
    <t>Mapping to SIS Proposed Deliverable Descriptions</t>
  </si>
  <si>
    <t>Assumptions:</t>
  </si>
  <si>
    <r>
      <t>·</t>
    </r>
    <r>
      <rPr>
        <sz val="7"/>
        <color rgb="FFFF0000"/>
        <rFont val="Arial"/>
        <family val="2"/>
      </rPr>
      <t xml:space="preserve">       </t>
    </r>
    <r>
      <rPr>
        <sz val="11"/>
        <color rgb="FFFF0000"/>
        <rFont val="Arial"/>
        <family val="2"/>
      </rPr>
      <t>Approximately .5 FTE in labor costs.</t>
    </r>
  </si>
  <si>
    <r>
      <t>·</t>
    </r>
    <r>
      <rPr>
        <sz val="7"/>
        <color rgb="FFFF0000"/>
        <rFont val="Arial"/>
        <family val="2"/>
      </rPr>
      <t xml:space="preserve">       </t>
    </r>
    <r>
      <rPr>
        <sz val="11"/>
        <color rgb="FFFF0000"/>
        <rFont val="Arial"/>
        <family val="2"/>
      </rPr>
      <t>The pro-rated Year 1 consists of twenty weeks</t>
    </r>
    <r>
      <rPr>
        <sz val="8"/>
        <color rgb="FFFF0000"/>
        <rFont val="Arial"/>
        <family val="2"/>
      </rPr>
      <t> </t>
    </r>
    <r>
      <rPr>
        <sz val="11"/>
        <color rgb="FFFF0000"/>
        <rFont val="Arial"/>
        <family val="2"/>
      </rPr>
      <t>, assuming adherence to the schedule presented above.</t>
    </r>
  </si>
  <si>
    <r>
      <t>·</t>
    </r>
    <r>
      <rPr>
        <sz val="7"/>
        <color rgb="FFFF0000"/>
        <rFont val="Arial"/>
        <family val="2"/>
      </rPr>
      <t xml:space="preserve">       </t>
    </r>
    <r>
      <rPr>
        <sz val="11"/>
        <color rgb="FFFF0000"/>
        <rFont val="Arial"/>
        <family val="2"/>
      </rPr>
      <t>2.5% annual cost of living increase.</t>
    </r>
  </si>
  <si>
    <r>
      <t>·</t>
    </r>
    <r>
      <rPr>
        <sz val="7"/>
        <color rgb="FFFF0000"/>
        <rFont val="Arial"/>
        <family val="2"/>
      </rPr>
      <t xml:space="preserve">       </t>
    </r>
    <r>
      <rPr>
        <sz val="11"/>
        <color rgb="FFFF0000"/>
        <rFont val="Arial"/>
        <family val="2"/>
      </rPr>
      <t>There are no additional costs for “Software and Hardware Refresh.” All servers are virtualized in the cloud, and all software is either subscription-based or licensed for most-current-version based on annual or bi-annual license renewals.</t>
    </r>
  </si>
  <si>
    <r>
      <t>·</t>
    </r>
    <r>
      <rPr>
        <sz val="7"/>
        <color rgb="FFFF0000"/>
        <rFont val="Arial"/>
        <family val="2"/>
      </rPr>
      <t xml:space="preserve">       </t>
    </r>
    <r>
      <rPr>
        <sz val="11"/>
        <color rgb="FFFF0000"/>
        <rFont val="Arial"/>
        <family val="2"/>
      </rPr>
      <t>Opportunities for cost reductions based on scope/architecture decisions will be discussed during contract negotiations.</t>
    </r>
  </si>
  <si>
    <r>
      <t>·</t>
    </r>
    <r>
      <rPr>
        <sz val="7"/>
        <color rgb="FFFF0000"/>
        <rFont val="Arial"/>
        <family val="2"/>
      </rPr>
      <t xml:space="preserve">       </t>
    </r>
    <r>
      <rPr>
        <sz val="11"/>
        <color rgb="FFFF0000"/>
        <rFont val="Arial"/>
        <family val="2"/>
      </rPr>
      <t>Subscription pricing and fees are projected to increase by 2.5% per year for budget estimation purposes. SIS will invoice actual costs.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</si>
</sst>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1"/>
      <color rgb="FFFF0000"/>
      <name val="Arial"/>
      <family val="2"/>
    </font>
    <font>
      <sz val="11"/>
      <color rgb="FFC00000"/>
      <name val="Arial"/>
      <family val="2"/>
    </font>
    <font>
      <b/>
      <sz val="18"/>
      <color theme="1"/>
      <name val="Arial"/>
      <family val="2"/>
    </font>
    <font>
      <b/>
      <sz val="7"/>
      <color theme="1"/>
      <name val="Arial"/>
      <family val="2"/>
    </font>
    <font>
      <sz val="11"/>
      <color rgb="FF000000"/>
      <name val="Arial"/>
      <family val="2"/>
    </font>
    <font>
      <u/>
      <sz val="11"/>
      <color rgb="FFFF0000"/>
      <name val="Arial"/>
      <family val="2"/>
    </font>
    <font>
      <sz val="8"/>
      <color theme="1"/>
      <name val="Calibri"/>
      <family val="2"/>
      <scheme val="minor"/>
    </font>
    <font>
      <sz val="7"/>
      <color rgb="FFFF0000"/>
      <name val="Arial"/>
      <family val="2"/>
    </font>
    <font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 indent="5"/>
    </xf>
    <xf numFmtId="0" fontId="6" fillId="0" borderId="0" xfId="0" applyFont="1" applyAlignment="1">
      <alignment vertical="center" wrapText="1"/>
    </xf>
    <xf numFmtId="0" fontId="0" fillId="0" borderId="0" xfId="0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44" fontId="0" fillId="0" borderId="0" xfId="0" applyNumberFormat="1" applyAlignment="1">
      <alignment vertical="center"/>
    </xf>
    <xf numFmtId="0" fontId="3" fillId="0" borderId="8" xfId="0" applyFont="1" applyBorder="1" applyAlignment="1">
      <alignment vertical="center"/>
    </xf>
    <xf numFmtId="44" fontId="3" fillId="0" borderId="1" xfId="1" applyFont="1" applyBorder="1" applyAlignment="1"/>
    <xf numFmtId="44" fontId="3" fillId="0" borderId="8" xfId="1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7" fillId="0" borderId="0" xfId="0" applyFont="1" applyAlignment="1"/>
    <xf numFmtId="0" fontId="0" fillId="0" borderId="0" xfId="0" applyAlignment="1"/>
    <xf numFmtId="0" fontId="3" fillId="0" borderId="0" xfId="0" applyFont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4" fontId="3" fillId="0" borderId="2" xfId="1" applyFont="1" applyBorder="1" applyAlignment="1"/>
    <xf numFmtId="0" fontId="2" fillId="0" borderId="0" xfId="0" applyFont="1" applyAlignment="1">
      <alignment horizontal="right"/>
    </xf>
    <xf numFmtId="44" fontId="3" fillId="0" borderId="9" xfId="1" applyFont="1" applyBorder="1" applyAlignment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44" fontId="2" fillId="0" borderId="0" xfId="1" applyFont="1" applyBorder="1" applyAlignment="1"/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0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0" xfId="0" applyFont="1" applyAlignment="1">
      <alignment horizontal="left" vertical="center"/>
    </xf>
    <xf numFmtId="44" fontId="3" fillId="0" borderId="1" xfId="1" applyFont="1" applyFill="1" applyBorder="1" applyAlignment="1">
      <alignment horizontal="center" wrapText="1"/>
    </xf>
    <xf numFmtId="164" fontId="3" fillId="0" borderId="1" xfId="1" applyNumberFormat="1" applyFont="1" applyBorder="1" applyAlignment="1"/>
    <xf numFmtId="164" fontId="3" fillId="0" borderId="9" xfId="1" applyNumberFormat="1" applyFont="1" applyBorder="1" applyAlignment="1"/>
    <xf numFmtId="164" fontId="3" fillId="0" borderId="1" xfId="1" applyNumberFormat="1" applyFont="1" applyBorder="1" applyAlignment="1">
      <alignment horizontal="center" wrapText="1"/>
    </xf>
    <xf numFmtId="164" fontId="3" fillId="0" borderId="1" xfId="1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2" xfId="1" applyNumberFormat="1" applyFont="1" applyFill="1" applyBorder="1" applyAlignment="1">
      <alignment horizontal="center" wrapText="1"/>
    </xf>
    <xf numFmtId="164" fontId="3" fillId="0" borderId="2" xfId="1" applyNumberFormat="1" applyFont="1" applyBorder="1" applyAlignment="1">
      <alignment horizontal="center" wrapText="1"/>
    </xf>
    <xf numFmtId="164" fontId="2" fillId="0" borderId="9" xfId="1" applyNumberFormat="1" applyFont="1" applyBorder="1" applyAlignment="1">
      <alignment horizontal="center" wrapText="1"/>
    </xf>
    <xf numFmtId="164" fontId="2" fillId="0" borderId="3" xfId="1" applyNumberFormat="1" applyFont="1" applyBorder="1" applyAlignment="1"/>
    <xf numFmtId="165" fontId="3" fillId="0" borderId="10" xfId="3" applyNumberFormat="1" applyFont="1" applyBorder="1" applyAlignment="1">
      <alignment horizontal="left" wrapText="1"/>
    </xf>
    <xf numFmtId="165" fontId="3" fillId="0" borderId="11" xfId="3" applyNumberFormat="1" applyFont="1" applyBorder="1" applyAlignment="1">
      <alignment horizontal="left" wrapText="1"/>
    </xf>
    <xf numFmtId="164" fontId="3" fillId="0" borderId="2" xfId="1" applyNumberFormat="1" applyFont="1" applyFill="1" applyBorder="1" applyAlignment="1"/>
    <xf numFmtId="0" fontId="2" fillId="3" borderId="12" xfId="0" applyFont="1" applyFill="1" applyBorder="1" applyAlignment="1">
      <alignment horizontal="left" wrapText="1"/>
    </xf>
    <xf numFmtId="0" fontId="3" fillId="3" borderId="12" xfId="0" applyFont="1" applyFill="1" applyBorder="1" applyAlignment="1">
      <alignment horizontal="left" wrapText="1"/>
    </xf>
    <xf numFmtId="0" fontId="3" fillId="0" borderId="18" xfId="0" applyFont="1" applyBorder="1" applyAlignment="1">
      <alignment horizontal="left" wrapText="1"/>
    </xf>
    <xf numFmtId="1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11" fillId="0" borderId="0" xfId="0" applyFont="1"/>
    <xf numFmtId="0" fontId="12" fillId="0" borderId="0" xfId="0" applyFont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/>
    <xf numFmtId="0" fontId="3" fillId="0" borderId="0" xfId="0" applyFont="1" applyFill="1" applyAlignment="1"/>
    <xf numFmtId="0" fontId="3" fillId="0" borderId="0" xfId="0" applyFont="1" applyAlignment="1">
      <alignment wrapText="1"/>
    </xf>
    <xf numFmtId="164" fontId="3" fillId="0" borderId="0" xfId="1" applyNumberFormat="1" applyFont="1"/>
    <xf numFmtId="164" fontId="11" fillId="0" borderId="0" xfId="1" applyNumberFormat="1" applyFont="1"/>
    <xf numFmtId="164" fontId="2" fillId="3" borderId="12" xfId="1" applyNumberFormat="1" applyFont="1" applyFill="1" applyBorder="1" applyAlignment="1">
      <alignment horizontal="left" wrapText="1"/>
    </xf>
    <xf numFmtId="164" fontId="3" fillId="0" borderId="10" xfId="1" applyNumberFormat="1" applyFont="1" applyBorder="1" applyAlignment="1">
      <alignment horizontal="left" wrapText="1"/>
    </xf>
    <xf numFmtId="164" fontId="3" fillId="0" borderId="18" xfId="1" applyNumberFormat="1" applyFont="1" applyBorder="1" applyAlignment="1">
      <alignment horizontal="left" wrapText="1"/>
    </xf>
    <xf numFmtId="164" fontId="3" fillId="0" borderId="0" xfId="1" applyNumberFormat="1" applyFont="1" applyAlignment="1"/>
    <xf numFmtId="164" fontId="3" fillId="0" borderId="11" xfId="1" applyNumberFormat="1" applyFont="1" applyBorder="1" applyAlignment="1">
      <alignment horizontal="left" wrapText="1"/>
    </xf>
    <xf numFmtId="164" fontId="3" fillId="0" borderId="0" xfId="1" applyNumberFormat="1" applyFont="1" applyAlignment="1">
      <alignment vertical="center"/>
    </xf>
    <xf numFmtId="0" fontId="14" fillId="0" borderId="19" xfId="0" applyFont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/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9" fontId="3" fillId="0" borderId="1" xfId="2" applyFont="1" applyBorder="1" applyAlignment="1">
      <alignment horizontal="center"/>
    </xf>
    <xf numFmtId="0" fontId="10" fillId="4" borderId="0" xfId="0" applyFont="1" applyFill="1" applyAlignment="1">
      <alignment horizontal="left" vertical="center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15" fillId="4" borderId="0" xfId="0" applyFont="1" applyFill="1" applyAlignment="1">
      <alignment horizontal="left" vertical="center"/>
    </xf>
    <xf numFmtId="0" fontId="2" fillId="3" borderId="12" xfId="0" applyFont="1" applyFill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164" fontId="3" fillId="0" borderId="17" xfId="1" applyNumberFormat="1" applyFont="1" applyBorder="1" applyAlignment="1">
      <alignment horizontal="center" vertical="center"/>
    </xf>
    <xf numFmtId="44" fontId="3" fillId="0" borderId="0" xfId="0" applyNumberFormat="1" applyFont="1" applyAlignment="1">
      <alignment vertical="center"/>
    </xf>
    <xf numFmtId="44" fontId="3" fillId="0" borderId="14" xfId="1" applyFont="1" applyBorder="1" applyAlignment="1">
      <alignment wrapText="1"/>
    </xf>
    <xf numFmtId="0" fontId="12" fillId="0" borderId="0" xfId="0" applyFont="1" applyAlignment="1">
      <alignment horizontal="left"/>
    </xf>
    <xf numFmtId="164" fontId="3" fillId="0" borderId="13" xfId="1" applyNumberFormat="1" applyFont="1" applyFill="1" applyBorder="1" applyAlignment="1">
      <alignment wrapText="1"/>
    </xf>
    <xf numFmtId="164" fontId="3" fillId="0" borderId="3" xfId="1" applyNumberFormat="1" applyFont="1" applyBorder="1" applyAlignment="1">
      <alignment wrapText="1"/>
    </xf>
    <xf numFmtId="164" fontId="3" fillId="0" borderId="3" xfId="1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indent="4"/>
    </xf>
    <xf numFmtId="0" fontId="1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4" fontId="3" fillId="0" borderId="15" xfId="1" applyNumberFormat="1" applyFont="1" applyBorder="1" applyAlignment="1">
      <alignment horizontal="center" vertical="center" wrapText="1"/>
    </xf>
    <xf numFmtId="164" fontId="3" fillId="0" borderId="16" xfId="1" applyNumberFormat="1" applyFont="1" applyBorder="1" applyAlignment="1">
      <alignment horizontal="center" vertical="center" wrapText="1"/>
    </xf>
    <xf numFmtId="164" fontId="3" fillId="0" borderId="17" xfId="1" applyNumberFormat="1" applyFont="1" applyBorder="1" applyAlignment="1">
      <alignment horizontal="center" vertical="center" wrapText="1"/>
    </xf>
    <xf numFmtId="164" fontId="3" fillId="0" borderId="15" xfId="1" applyNumberFormat="1" applyFont="1" applyBorder="1" applyAlignment="1">
      <alignment horizontal="center" vertical="center"/>
    </xf>
    <xf numFmtId="164" fontId="3" fillId="0" borderId="16" xfId="1" applyNumberFormat="1" applyFont="1" applyBorder="1" applyAlignment="1">
      <alignment horizontal="center" vertical="center"/>
    </xf>
    <xf numFmtId="164" fontId="3" fillId="0" borderId="17" xfId="1" applyNumberFormat="1" applyFont="1" applyBorder="1" applyAlignment="1">
      <alignment horizontal="center" vertical="center"/>
    </xf>
    <xf numFmtId="164" fontId="3" fillId="0" borderId="15" xfId="1" applyNumberFormat="1" applyFont="1" applyFill="1" applyBorder="1" applyAlignment="1">
      <alignment horizontal="center" vertical="center"/>
    </xf>
    <xf numFmtId="164" fontId="3" fillId="0" borderId="16" xfId="1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right" wrapText="1"/>
    </xf>
    <xf numFmtId="0" fontId="2" fillId="2" borderId="21" xfId="0" applyFont="1" applyFill="1" applyBorder="1" applyAlignment="1">
      <alignment horizontal="right" wrapText="1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showGridLines="0" zoomScale="90" zoomScaleNormal="90" workbookViewId="0">
      <selection activeCell="J23" sqref="J23"/>
    </sheetView>
  </sheetViews>
  <sheetFormatPr defaultColWidth="9.140625" defaultRowHeight="20.100000000000001" customHeight="1" x14ac:dyDescent="0.25"/>
  <cols>
    <col min="1" max="1" width="22" style="1" customWidth="1"/>
    <col min="2" max="2" width="13.5703125" style="2" customWidth="1"/>
    <col min="3" max="3" width="16" style="2" customWidth="1"/>
    <col min="4" max="8" width="14.7109375" style="2" customWidth="1"/>
    <col min="9" max="9" width="0.5703125" style="2" customWidth="1"/>
    <col min="10" max="12" width="15.7109375" style="2" customWidth="1"/>
    <col min="13" max="16384" width="9.140625" style="2"/>
  </cols>
  <sheetData>
    <row r="1" spans="1:12" ht="24.95" customHeight="1" x14ac:dyDescent="0.4">
      <c r="A1" s="107" t="s">
        <v>0</v>
      </c>
      <c r="B1" s="107"/>
      <c r="C1" s="107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25">
      <c r="A2" s="107" t="s">
        <v>1</v>
      </c>
      <c r="B2" s="107"/>
      <c r="C2" s="107"/>
      <c r="D2" s="9"/>
      <c r="E2" s="9"/>
      <c r="F2" s="9"/>
      <c r="G2" s="9"/>
      <c r="H2" s="9"/>
      <c r="I2" s="9"/>
      <c r="J2" s="9"/>
      <c r="K2" s="9"/>
      <c r="L2" s="9"/>
    </row>
    <row r="3" spans="1:12" ht="24.95" customHeight="1" x14ac:dyDescent="0.25">
      <c r="A3" s="84" t="s">
        <v>2</v>
      </c>
      <c r="B3" s="84"/>
      <c r="C3" s="84"/>
      <c r="D3" s="84"/>
      <c r="E3" s="84"/>
      <c r="F3" s="84"/>
      <c r="G3" s="9"/>
      <c r="H3" s="9"/>
      <c r="I3" s="9"/>
      <c r="J3" s="9"/>
      <c r="K3" s="9"/>
      <c r="L3" s="9"/>
    </row>
    <row r="4" spans="1:12" ht="20.100000000000001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0.100000000000001" customHeight="1" x14ac:dyDescent="0.25">
      <c r="A5" s="14" t="s">
        <v>3</v>
      </c>
      <c r="B5" s="110" t="s">
        <v>159</v>
      </c>
      <c r="C5" s="110"/>
      <c r="D5" s="110"/>
      <c r="E5" s="110"/>
      <c r="F5" s="110"/>
      <c r="G5" s="110"/>
      <c r="H5" s="110"/>
      <c r="I5" s="110"/>
      <c r="J5" s="13"/>
      <c r="K5" s="13"/>
      <c r="L5" s="13"/>
    </row>
    <row r="6" spans="1:12" ht="20.100000000000001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0.100000000000001" customHeight="1" x14ac:dyDescent="0.25">
      <c r="A7" s="85"/>
      <c r="B7" s="85"/>
      <c r="C7" s="85"/>
      <c r="D7" s="85"/>
      <c r="E7" s="85"/>
      <c r="F7" s="85"/>
      <c r="G7" s="85"/>
      <c r="H7" s="85"/>
      <c r="I7" s="86"/>
      <c r="J7" s="86"/>
      <c r="K7" s="86"/>
      <c r="L7" s="86"/>
    </row>
    <row r="8" spans="1:12" ht="20.100000000000001" customHeight="1" x14ac:dyDescent="0.25">
      <c r="A8" s="108" t="s">
        <v>4</v>
      </c>
      <c r="B8" s="108"/>
      <c r="C8" s="108"/>
      <c r="D8" s="108"/>
      <c r="E8" s="108"/>
      <c r="F8" s="108"/>
      <c r="G8" s="108"/>
      <c r="H8" s="108"/>
      <c r="I8" s="12"/>
      <c r="J8" s="12"/>
      <c r="K8" s="12"/>
      <c r="L8" s="12"/>
    </row>
    <row r="9" spans="1:12" ht="30" customHeight="1" x14ac:dyDescent="0.2">
      <c r="A9" s="109" t="s">
        <v>5</v>
      </c>
      <c r="B9" s="109"/>
      <c r="C9" s="109"/>
      <c r="D9" s="109"/>
      <c r="E9" s="109"/>
      <c r="F9" s="109"/>
      <c r="G9" s="109"/>
      <c r="H9" s="109"/>
    </row>
    <row r="10" spans="1:12" ht="90" x14ac:dyDescent="0.25">
      <c r="A10" s="4" t="s">
        <v>6</v>
      </c>
      <c r="B10" s="7" t="s">
        <v>7</v>
      </c>
      <c r="C10" s="7" t="s">
        <v>57</v>
      </c>
      <c r="D10" s="7" t="s">
        <v>43</v>
      </c>
      <c r="E10" s="7" t="s">
        <v>44</v>
      </c>
      <c r="F10" s="7" t="s">
        <v>45</v>
      </c>
      <c r="G10" s="7" t="s">
        <v>46</v>
      </c>
      <c r="H10" s="7" t="s">
        <v>8</v>
      </c>
    </row>
    <row r="11" spans="1:12" ht="37.5" customHeight="1" x14ac:dyDescent="0.25">
      <c r="A11" s="32" t="s">
        <v>42</v>
      </c>
      <c r="B11" s="46">
        <f>Software!D34</f>
        <v>195365</v>
      </c>
      <c r="C11" s="46">
        <f>Software!E34</f>
        <v>98786.538461538483</v>
      </c>
      <c r="D11" s="46">
        <f>Software!F34</f>
        <v>356593</v>
      </c>
      <c r="E11" s="46">
        <f>Software!G34</f>
        <v>365507.82499999995</v>
      </c>
      <c r="F11" s="46">
        <f>Software!H34</f>
        <v>374645.52062499995</v>
      </c>
      <c r="G11" s="46">
        <f>Software!I34</f>
        <v>384011.65864062496</v>
      </c>
      <c r="H11" s="46">
        <f>SUM(B11:G11)</f>
        <v>1774909.5427271633</v>
      </c>
    </row>
    <row r="12" spans="1:12" ht="37.5" customHeight="1" x14ac:dyDescent="0.25">
      <c r="A12" s="33" t="s">
        <v>9</v>
      </c>
      <c r="B12" s="12"/>
      <c r="C12" s="46">
        <f>SUM(Implementation!B6:B11)</f>
        <v>1519980</v>
      </c>
      <c r="D12" s="43"/>
      <c r="E12" s="43"/>
      <c r="F12" s="43"/>
      <c r="G12" s="43"/>
      <c r="H12" s="46">
        <f>C12</f>
        <v>1519980</v>
      </c>
    </row>
    <row r="13" spans="1:12" ht="37.5" customHeight="1" thickBot="1" x14ac:dyDescent="0.3">
      <c r="A13" s="33" t="s">
        <v>10</v>
      </c>
      <c r="B13" s="49">
        <f>Maintenance!D15</f>
        <v>0</v>
      </c>
      <c r="C13" s="49">
        <f>Maintenance!E15</f>
        <v>47001.538461538461</v>
      </c>
      <c r="D13" s="50">
        <f>Maintenance!F15</f>
        <v>125259.09999999999</v>
      </c>
      <c r="E13" s="50">
        <f>Maintenance!G15</f>
        <v>128390.57749999998</v>
      </c>
      <c r="F13" s="50">
        <f>Maintenance!H15</f>
        <v>131600.34193749996</v>
      </c>
      <c r="G13" s="50">
        <f>Maintenance!I15</f>
        <v>134890.35048593747</v>
      </c>
      <c r="H13" s="50">
        <f>D13+E13+F13+G13+C13</f>
        <v>567141.90838497586</v>
      </c>
      <c r="I13" s="17"/>
    </row>
    <row r="14" spans="1:12" ht="37.5" customHeight="1" thickTop="1" thickBot="1" x14ac:dyDescent="0.3">
      <c r="A14" s="34"/>
      <c r="B14" s="51">
        <f>SUM(B11:B13)</f>
        <v>195365</v>
      </c>
      <c r="C14" s="51">
        <f t="shared" ref="C14:G14" si="0">SUM(C11:C13)</f>
        <v>1665768.076923077</v>
      </c>
      <c r="D14" s="51">
        <f t="shared" si="0"/>
        <v>481852.1</v>
      </c>
      <c r="E14" s="51">
        <f t="shared" si="0"/>
        <v>493898.40249999997</v>
      </c>
      <c r="F14" s="51">
        <f t="shared" si="0"/>
        <v>506245.86256249994</v>
      </c>
      <c r="G14" s="51">
        <f t="shared" si="0"/>
        <v>518902.00912656239</v>
      </c>
      <c r="H14" s="51">
        <f>SUM(H11:H13)</f>
        <v>3862031.451112139</v>
      </c>
    </row>
    <row r="15" spans="1:12" ht="20.100000000000001" customHeight="1" thickTop="1" thickBot="1" x14ac:dyDescent="0.25">
      <c r="A15" s="35"/>
      <c r="B15" s="21"/>
      <c r="C15" s="21"/>
      <c r="D15" s="21"/>
      <c r="E15" s="21"/>
      <c r="F15" s="21"/>
      <c r="G15" s="21"/>
      <c r="H15" s="21"/>
      <c r="I15" s="5"/>
      <c r="J15" s="5"/>
      <c r="K15" s="5"/>
      <c r="L15" s="5"/>
    </row>
    <row r="16" spans="1:12" ht="29.25" customHeight="1" thickBot="1" x14ac:dyDescent="0.3">
      <c r="A16" s="24"/>
      <c r="B16" s="24"/>
      <c r="C16" s="36"/>
      <c r="D16" s="36"/>
      <c r="E16" s="36"/>
      <c r="F16" s="36"/>
      <c r="G16" s="30" t="s">
        <v>11</v>
      </c>
      <c r="H16" s="52">
        <f>H14</f>
        <v>3862031.451112139</v>
      </c>
      <c r="I16" s="5"/>
      <c r="J16" s="5"/>
      <c r="K16" s="5"/>
      <c r="L16" s="5"/>
    </row>
    <row r="18" spans="1:6" ht="20.100000000000001" customHeight="1" x14ac:dyDescent="0.25">
      <c r="A18" s="8" t="s">
        <v>50</v>
      </c>
      <c r="B18" s="5"/>
      <c r="C18" s="5"/>
      <c r="D18" s="5"/>
    </row>
    <row r="19" spans="1:6" ht="20.100000000000001" customHeight="1" x14ac:dyDescent="0.25">
      <c r="A19" s="106" t="s">
        <v>48</v>
      </c>
      <c r="B19" s="106"/>
      <c r="C19" s="106"/>
      <c r="D19" s="106"/>
      <c r="E19" s="106"/>
      <c r="F19" s="106"/>
    </row>
    <row r="20" spans="1:6" ht="20.100000000000001" customHeight="1" x14ac:dyDescent="0.25">
      <c r="A20" s="10"/>
    </row>
    <row r="21" spans="1:6" ht="20.100000000000001" customHeight="1" x14ac:dyDescent="0.25">
      <c r="A21" s="42" t="s">
        <v>59</v>
      </c>
    </row>
  </sheetData>
  <mergeCells count="6">
    <mergeCell ref="A19:F19"/>
    <mergeCell ref="A1:C1"/>
    <mergeCell ref="A2:C2"/>
    <mergeCell ref="A8:H8"/>
    <mergeCell ref="A9:H9"/>
    <mergeCell ref="B5:I5"/>
  </mergeCells>
  <pageMargins left="0.25" right="0.25" top="0.75" bottom="0.75" header="0.3" footer="0.3"/>
  <pageSetup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showGridLines="0" tabSelected="1" workbookViewId="0">
      <pane ySplit="6" topLeftCell="A7" activePane="bottomLeft" state="frozen"/>
      <selection pane="bottomLeft" activeCell="E49" sqref="E49"/>
    </sheetView>
  </sheetViews>
  <sheetFormatPr defaultColWidth="9.140625" defaultRowHeight="14.25" x14ac:dyDescent="0.25"/>
  <cols>
    <col min="1" max="1" width="43.85546875" style="82" customWidth="1"/>
    <col min="2" max="2" width="7.7109375" style="6" customWidth="1"/>
    <col min="3" max="3" width="9.7109375" style="5" customWidth="1"/>
    <col min="4" max="9" width="13.140625" style="5" customWidth="1"/>
    <col min="10" max="16384" width="9.140625" style="5"/>
  </cols>
  <sheetData>
    <row r="1" spans="1:13" ht="14.1" x14ac:dyDescent="0.3">
      <c r="A1" s="111" t="s">
        <v>0</v>
      </c>
      <c r="B1" s="111"/>
      <c r="C1" s="111"/>
      <c r="D1" s="111"/>
      <c r="E1" s="111"/>
      <c r="F1" s="111"/>
      <c r="G1" s="111"/>
      <c r="H1" s="9"/>
      <c r="I1" s="9"/>
    </row>
    <row r="2" spans="1:13" ht="14.1" x14ac:dyDescent="0.3">
      <c r="A2" s="111" t="s">
        <v>1</v>
      </c>
      <c r="B2" s="111"/>
      <c r="C2" s="111"/>
      <c r="D2" s="111"/>
      <c r="E2" s="111"/>
      <c r="F2" s="111"/>
      <c r="G2" s="111"/>
      <c r="H2" s="9"/>
      <c r="I2" s="9"/>
    </row>
    <row r="3" spans="1:13" ht="14.1" x14ac:dyDescent="0.3">
      <c r="A3" s="111" t="s">
        <v>12</v>
      </c>
      <c r="B3" s="111"/>
      <c r="C3" s="111"/>
      <c r="D3" s="111"/>
      <c r="E3" s="111"/>
      <c r="F3" s="111"/>
      <c r="G3" s="111"/>
      <c r="H3" s="9"/>
      <c r="I3" s="9"/>
    </row>
    <row r="4" spans="1:13" ht="14.1" x14ac:dyDescent="0.3">
      <c r="A4" s="78"/>
      <c r="B4" s="25"/>
      <c r="C4" s="25"/>
      <c r="D4" s="25"/>
      <c r="E4" s="25"/>
      <c r="F4" s="25"/>
      <c r="G4" s="25"/>
      <c r="H4" s="15"/>
      <c r="I4" s="15"/>
    </row>
    <row r="5" spans="1:13" ht="14.1" x14ac:dyDescent="0.3">
      <c r="A5" s="113" t="s">
        <v>47</v>
      </c>
      <c r="B5" s="113"/>
      <c r="C5" s="113"/>
      <c r="D5" s="113"/>
      <c r="E5" s="113"/>
      <c r="F5" s="113"/>
      <c r="G5" s="113"/>
      <c r="H5" s="113"/>
      <c r="I5" s="114"/>
      <c r="J5" s="15"/>
      <c r="K5" s="15"/>
      <c r="L5" s="15"/>
      <c r="M5" s="15"/>
    </row>
    <row r="6" spans="1:13" s="3" customFormat="1" ht="42" x14ac:dyDescent="0.35">
      <c r="A6" s="4" t="s">
        <v>6</v>
      </c>
      <c r="B6" s="4" t="s">
        <v>13</v>
      </c>
      <c r="C6" s="4" t="s">
        <v>14</v>
      </c>
      <c r="D6" s="4" t="s">
        <v>15</v>
      </c>
      <c r="E6" s="4" t="s">
        <v>56</v>
      </c>
      <c r="F6" s="4" t="s">
        <v>52</v>
      </c>
      <c r="G6" s="4" t="s">
        <v>53</v>
      </c>
      <c r="H6" s="4" t="s">
        <v>54</v>
      </c>
      <c r="I6" s="4" t="s">
        <v>55</v>
      </c>
    </row>
    <row r="7" spans="1:13" ht="14.1" x14ac:dyDescent="0.3">
      <c r="A7" s="79" t="s">
        <v>145</v>
      </c>
      <c r="B7" s="27"/>
      <c r="C7" s="47"/>
      <c r="D7" s="44"/>
      <c r="E7" s="44"/>
      <c r="F7" s="44"/>
      <c r="G7" s="44"/>
      <c r="H7" s="44"/>
      <c r="I7" s="44"/>
      <c r="K7" s="48"/>
    </row>
    <row r="8" spans="1:13" ht="14.1" x14ac:dyDescent="0.3">
      <c r="A8" s="61" t="s">
        <v>154</v>
      </c>
      <c r="B8" s="27" t="s">
        <v>74</v>
      </c>
      <c r="C8" s="47" t="s">
        <v>74</v>
      </c>
      <c r="D8" s="44">
        <v>76000</v>
      </c>
      <c r="E8" s="44">
        <v>0</v>
      </c>
      <c r="F8" s="44">
        <f>D8*1.025</f>
        <v>77900</v>
      </c>
      <c r="G8" s="44">
        <f t="shared" ref="G8:I11" si="0">F8*1.025</f>
        <v>79847.5</v>
      </c>
      <c r="H8" s="44">
        <f t="shared" si="0"/>
        <v>81843.6875</v>
      </c>
      <c r="I8" s="44">
        <f t="shared" si="0"/>
        <v>83889.779687499991</v>
      </c>
      <c r="K8" s="48"/>
    </row>
    <row r="9" spans="1:13" ht="27.95" x14ac:dyDescent="0.3">
      <c r="A9" s="61" t="s">
        <v>148</v>
      </c>
      <c r="B9" s="27" t="s">
        <v>74</v>
      </c>
      <c r="C9" s="47" t="s">
        <v>74</v>
      </c>
      <c r="D9" s="44">
        <v>2917</v>
      </c>
      <c r="E9" s="44">
        <v>1923.0769230769233</v>
      </c>
      <c r="F9" s="44">
        <v>5000</v>
      </c>
      <c r="G9" s="44">
        <f t="shared" si="0"/>
        <v>5125</v>
      </c>
      <c r="H9" s="44">
        <f t="shared" si="0"/>
        <v>5253.1249999999991</v>
      </c>
      <c r="I9" s="44">
        <f t="shared" si="0"/>
        <v>5384.4531249999982</v>
      </c>
      <c r="K9" s="48"/>
    </row>
    <row r="10" spans="1:13" ht="27.95" x14ac:dyDescent="0.3">
      <c r="A10" s="61" t="s">
        <v>149</v>
      </c>
      <c r="B10" s="27" t="s">
        <v>74</v>
      </c>
      <c r="C10" s="47" t="s">
        <v>74</v>
      </c>
      <c r="D10" s="44">
        <v>2000</v>
      </c>
      <c r="E10" s="44">
        <v>7692.3076923076933</v>
      </c>
      <c r="F10" s="44">
        <v>20000</v>
      </c>
      <c r="G10" s="44">
        <f t="shared" si="0"/>
        <v>20500</v>
      </c>
      <c r="H10" s="44">
        <f t="shared" si="0"/>
        <v>21012.499999999996</v>
      </c>
      <c r="I10" s="44">
        <f t="shared" si="0"/>
        <v>21537.812499999993</v>
      </c>
      <c r="K10" s="48"/>
    </row>
    <row r="11" spans="1:13" ht="27.95" x14ac:dyDescent="0.3">
      <c r="A11" s="61" t="s">
        <v>150</v>
      </c>
      <c r="B11" s="27" t="s">
        <v>74</v>
      </c>
      <c r="C11" s="47" t="s">
        <v>74</v>
      </c>
      <c r="D11" s="44">
        <v>2000</v>
      </c>
      <c r="E11" s="44">
        <v>1923.0769230769233</v>
      </c>
      <c r="F11" s="44">
        <v>5000</v>
      </c>
      <c r="G11" s="44">
        <f t="shared" si="0"/>
        <v>5125</v>
      </c>
      <c r="H11" s="44">
        <f t="shared" si="0"/>
        <v>5253.1249999999991</v>
      </c>
      <c r="I11" s="44">
        <f t="shared" si="0"/>
        <v>5384.4531249999982</v>
      </c>
      <c r="K11" s="48"/>
    </row>
    <row r="12" spans="1:13" ht="14.1" x14ac:dyDescent="0.3">
      <c r="A12" s="80" t="s">
        <v>147</v>
      </c>
      <c r="B12" s="27"/>
      <c r="C12" s="47"/>
      <c r="D12" s="44"/>
      <c r="E12" s="44"/>
      <c r="F12" s="44"/>
      <c r="G12" s="44"/>
      <c r="H12" s="44"/>
      <c r="I12" s="44"/>
      <c r="K12" s="48"/>
    </row>
    <row r="13" spans="1:13" ht="27.95" x14ac:dyDescent="0.3">
      <c r="A13" s="81" t="s">
        <v>60</v>
      </c>
      <c r="B13" s="27">
        <v>24</v>
      </c>
      <c r="C13" s="47">
        <v>5436</v>
      </c>
      <c r="D13" s="44">
        <v>33000</v>
      </c>
      <c r="E13" s="44">
        <v>50178.461538461546</v>
      </c>
      <c r="F13" s="44">
        <v>130464</v>
      </c>
      <c r="G13" s="44">
        <f t="shared" ref="G13:I13" si="1">F13*1.025</f>
        <v>133725.59999999998</v>
      </c>
      <c r="H13" s="44">
        <f t="shared" si="1"/>
        <v>137068.73999999996</v>
      </c>
      <c r="I13" s="44">
        <f t="shared" si="1"/>
        <v>140495.45849999995</v>
      </c>
      <c r="K13" s="48"/>
    </row>
    <row r="14" spans="1:13" ht="27.95" x14ac:dyDescent="0.3">
      <c r="A14" s="81" t="s">
        <v>61</v>
      </c>
      <c r="B14" s="27">
        <v>8</v>
      </c>
      <c r="C14" s="47">
        <v>1868.625</v>
      </c>
      <c r="D14" s="44">
        <v>4000</v>
      </c>
      <c r="E14" s="44">
        <v>5749.6153846153848</v>
      </c>
      <c r="F14" s="44">
        <v>14949</v>
      </c>
      <c r="G14" s="44">
        <f t="shared" ref="G14:I14" si="2">F14*1.025</f>
        <v>15322.724999999999</v>
      </c>
      <c r="H14" s="44">
        <f t="shared" si="2"/>
        <v>15705.793124999997</v>
      </c>
      <c r="I14" s="44">
        <f t="shared" si="2"/>
        <v>16098.437953124994</v>
      </c>
      <c r="K14" s="48"/>
    </row>
    <row r="15" spans="1:13" ht="27.95" x14ac:dyDescent="0.3">
      <c r="A15" s="81" t="s">
        <v>62</v>
      </c>
      <c r="B15" s="27">
        <v>12</v>
      </c>
      <c r="C15" s="47">
        <v>5436</v>
      </c>
      <c r="D15" s="44">
        <v>38052</v>
      </c>
      <c r="E15" s="44">
        <v>25089.230769230773</v>
      </c>
      <c r="F15" s="44">
        <v>65232</v>
      </c>
      <c r="G15" s="44">
        <f t="shared" ref="G15:I15" si="3">F15*1.025</f>
        <v>66862.799999999988</v>
      </c>
      <c r="H15" s="44">
        <f t="shared" si="3"/>
        <v>68534.369999999981</v>
      </c>
      <c r="I15" s="44">
        <f t="shared" si="3"/>
        <v>70247.729249999975</v>
      </c>
      <c r="K15" s="48"/>
    </row>
    <row r="16" spans="1:13" ht="27.95" x14ac:dyDescent="0.3">
      <c r="A16" s="81" t="s">
        <v>63</v>
      </c>
      <c r="B16" s="27" t="s">
        <v>74</v>
      </c>
      <c r="C16" s="47" t="s">
        <v>74</v>
      </c>
      <c r="D16" s="44">
        <v>4200</v>
      </c>
      <c r="E16" s="44">
        <v>2769.2307692307691</v>
      </c>
      <c r="F16" s="44">
        <v>7200</v>
      </c>
      <c r="G16" s="44">
        <f t="shared" ref="G16:I16" si="4">F16*1.025</f>
        <v>7379.9999999999991</v>
      </c>
      <c r="H16" s="44">
        <f t="shared" si="4"/>
        <v>7564.4999999999982</v>
      </c>
      <c r="I16" s="44">
        <f t="shared" si="4"/>
        <v>7753.6124999999975</v>
      </c>
      <c r="K16" s="48"/>
    </row>
    <row r="17" spans="1:11" ht="20.100000000000001" customHeight="1" x14ac:dyDescent="0.3">
      <c r="A17" s="61" t="s">
        <v>64</v>
      </c>
      <c r="B17" s="27" t="s">
        <v>74</v>
      </c>
      <c r="C17" s="47" t="s">
        <v>74</v>
      </c>
      <c r="D17" s="44">
        <v>525</v>
      </c>
      <c r="E17" s="44">
        <v>346.15384615384613</v>
      </c>
      <c r="F17" s="44">
        <v>900</v>
      </c>
      <c r="G17" s="44">
        <f t="shared" ref="G17:I17" si="5">F17*1.025</f>
        <v>922.49999999999989</v>
      </c>
      <c r="H17" s="44">
        <f t="shared" si="5"/>
        <v>945.56249999999977</v>
      </c>
      <c r="I17" s="44">
        <f t="shared" si="5"/>
        <v>969.20156249999968</v>
      </c>
      <c r="K17" s="48"/>
    </row>
    <row r="18" spans="1:11" ht="27.95" x14ac:dyDescent="0.3">
      <c r="A18" s="61" t="s">
        <v>65</v>
      </c>
      <c r="B18" s="27" t="s">
        <v>74</v>
      </c>
      <c r="C18" s="47" t="s">
        <v>74</v>
      </c>
      <c r="D18" s="44">
        <v>2100</v>
      </c>
      <c r="E18" s="44">
        <v>1384.6153846153845</v>
      </c>
      <c r="F18" s="44">
        <v>3600</v>
      </c>
      <c r="G18" s="44">
        <f t="shared" ref="G18:I18" si="6">F18*1.025</f>
        <v>3689.9999999999995</v>
      </c>
      <c r="H18" s="44">
        <f t="shared" si="6"/>
        <v>3782.2499999999991</v>
      </c>
      <c r="I18" s="44">
        <f t="shared" si="6"/>
        <v>3876.8062499999987</v>
      </c>
      <c r="K18" s="48"/>
    </row>
    <row r="19" spans="1:11" ht="14.1" x14ac:dyDescent="0.3">
      <c r="A19" s="61" t="s">
        <v>72</v>
      </c>
      <c r="B19" s="27" t="s">
        <v>74</v>
      </c>
      <c r="C19" s="47" t="s">
        <v>74</v>
      </c>
      <c r="D19" s="44">
        <v>700</v>
      </c>
      <c r="E19" s="44">
        <v>461.53846153846155</v>
      </c>
      <c r="F19" s="44">
        <v>1200</v>
      </c>
      <c r="G19" s="44">
        <f t="shared" ref="G19:I19" si="7">F19*1.025</f>
        <v>1230</v>
      </c>
      <c r="H19" s="44">
        <f t="shared" si="7"/>
        <v>1260.75</v>
      </c>
      <c r="I19" s="44">
        <f t="shared" si="7"/>
        <v>1292.26875</v>
      </c>
      <c r="K19" s="48"/>
    </row>
    <row r="20" spans="1:11" ht="14.1" x14ac:dyDescent="0.3">
      <c r="A20" s="79" t="s">
        <v>146</v>
      </c>
      <c r="B20" s="27"/>
      <c r="C20" s="47"/>
      <c r="D20" s="44"/>
      <c r="E20" s="44"/>
      <c r="F20" s="44"/>
      <c r="G20" s="44">
        <f t="shared" ref="G20:I20" si="8">F20*1.025</f>
        <v>0</v>
      </c>
      <c r="H20" s="44">
        <f t="shared" si="8"/>
        <v>0</v>
      </c>
      <c r="I20" s="44">
        <f t="shared" si="8"/>
        <v>0</v>
      </c>
      <c r="K20" s="48"/>
    </row>
    <row r="21" spans="1:11" ht="27.95" x14ac:dyDescent="0.3">
      <c r="A21" s="61" t="s">
        <v>66</v>
      </c>
      <c r="B21" s="27">
        <v>21</v>
      </c>
      <c r="C21" s="47">
        <v>50</v>
      </c>
      <c r="D21" s="44">
        <v>2100</v>
      </c>
      <c r="E21" s="44">
        <v>0</v>
      </c>
      <c r="F21" s="44">
        <v>1050</v>
      </c>
      <c r="G21" s="44">
        <f t="shared" ref="G21:I21" si="9">F21*1.025</f>
        <v>1076.25</v>
      </c>
      <c r="H21" s="44">
        <f t="shared" si="9"/>
        <v>1103.15625</v>
      </c>
      <c r="I21" s="44">
        <f t="shared" si="9"/>
        <v>1130.7351562499998</v>
      </c>
      <c r="K21" s="48"/>
    </row>
    <row r="22" spans="1:11" ht="27.95" x14ac:dyDescent="0.3">
      <c r="A22" s="61" t="s">
        <v>67</v>
      </c>
      <c r="B22" s="27">
        <v>11</v>
      </c>
      <c r="C22" s="47">
        <v>50</v>
      </c>
      <c r="D22" s="44">
        <v>1100</v>
      </c>
      <c r="E22" s="44">
        <v>0</v>
      </c>
      <c r="F22" s="44">
        <v>550</v>
      </c>
      <c r="G22" s="44">
        <f t="shared" ref="G22:I22" si="10">F22*1.025</f>
        <v>563.75</v>
      </c>
      <c r="H22" s="44">
        <f t="shared" si="10"/>
        <v>577.84375</v>
      </c>
      <c r="I22" s="44">
        <f t="shared" si="10"/>
        <v>592.28984374999993</v>
      </c>
      <c r="K22" s="48"/>
    </row>
    <row r="23" spans="1:11" ht="30.95" customHeight="1" x14ac:dyDescent="0.3">
      <c r="A23" s="61" t="s">
        <v>68</v>
      </c>
      <c r="B23" s="27">
        <v>32</v>
      </c>
      <c r="C23" s="47">
        <v>67</v>
      </c>
      <c r="D23" s="44">
        <v>4288</v>
      </c>
      <c r="E23" s="44">
        <v>0</v>
      </c>
      <c r="F23" s="44">
        <v>2144</v>
      </c>
      <c r="G23" s="44">
        <f t="shared" ref="G23:I23" si="11">F23*1.025</f>
        <v>2197.6</v>
      </c>
      <c r="H23" s="44">
        <f t="shared" si="11"/>
        <v>2252.5399999999995</v>
      </c>
      <c r="I23" s="44">
        <f t="shared" si="11"/>
        <v>2308.8534999999993</v>
      </c>
      <c r="K23" s="48"/>
    </row>
    <row r="24" spans="1:11" ht="28.5" x14ac:dyDescent="0.2">
      <c r="A24" s="61" t="s">
        <v>69</v>
      </c>
      <c r="B24" s="27">
        <v>12</v>
      </c>
      <c r="C24" s="47">
        <v>67</v>
      </c>
      <c r="D24" s="44">
        <v>1608</v>
      </c>
      <c r="E24" s="44">
        <v>0</v>
      </c>
      <c r="F24" s="44">
        <v>804</v>
      </c>
      <c r="G24" s="44">
        <f t="shared" ref="G24:I24" si="12">F24*1.025</f>
        <v>824.09999999999991</v>
      </c>
      <c r="H24" s="44">
        <f t="shared" si="12"/>
        <v>844.70249999999987</v>
      </c>
      <c r="I24" s="44">
        <f t="shared" si="12"/>
        <v>865.82006249999984</v>
      </c>
      <c r="K24" s="48"/>
    </row>
    <row r="25" spans="1:11" ht="28.5" x14ac:dyDescent="0.2">
      <c r="A25" s="61" t="s">
        <v>70</v>
      </c>
      <c r="B25" s="27" t="s">
        <v>74</v>
      </c>
      <c r="C25" s="47" t="s">
        <v>74</v>
      </c>
      <c r="D25" s="44">
        <v>10850</v>
      </c>
      <c r="E25" s="44">
        <v>0</v>
      </c>
      <c r="F25" s="44">
        <v>9300</v>
      </c>
      <c r="G25" s="44">
        <f t="shared" ref="G25:I25" si="13">F25*1.025</f>
        <v>9532.5</v>
      </c>
      <c r="H25" s="44">
        <f t="shared" si="13"/>
        <v>9770.8125</v>
      </c>
      <c r="I25" s="44">
        <f t="shared" si="13"/>
        <v>10015.082812499999</v>
      </c>
      <c r="K25" s="48"/>
    </row>
    <row r="26" spans="1:11" ht="28.5" x14ac:dyDescent="0.2">
      <c r="A26" s="61" t="s">
        <v>155</v>
      </c>
      <c r="B26" s="27" t="s">
        <v>74</v>
      </c>
      <c r="C26" s="47" t="s">
        <v>74</v>
      </c>
      <c r="D26" s="44">
        <v>8000</v>
      </c>
      <c r="E26" s="44">
        <v>0</v>
      </c>
      <c r="F26" s="44">
        <v>8000</v>
      </c>
      <c r="G26" s="44">
        <f t="shared" ref="G26:I26" si="14">F26*1.025</f>
        <v>8200</v>
      </c>
      <c r="H26" s="44">
        <f t="shared" si="14"/>
        <v>8405</v>
      </c>
      <c r="I26" s="44">
        <f t="shared" si="14"/>
        <v>8615.125</v>
      </c>
      <c r="K26" s="48"/>
    </row>
    <row r="27" spans="1:11" x14ac:dyDescent="0.2">
      <c r="A27" s="61" t="s">
        <v>71</v>
      </c>
      <c r="B27" s="27" t="s">
        <v>74</v>
      </c>
      <c r="C27" s="47" t="s">
        <v>74</v>
      </c>
      <c r="D27" s="44">
        <v>642</v>
      </c>
      <c r="E27" s="44">
        <v>423.07692307692309</v>
      </c>
      <c r="F27" s="44">
        <v>1100</v>
      </c>
      <c r="G27" s="44">
        <f t="shared" ref="G27:I27" si="15">F27*1.025</f>
        <v>1127.5</v>
      </c>
      <c r="H27" s="44">
        <f t="shared" si="15"/>
        <v>1155.6875</v>
      </c>
      <c r="I27" s="44">
        <f t="shared" si="15"/>
        <v>1184.5796874999999</v>
      </c>
      <c r="K27" s="48"/>
    </row>
    <row r="28" spans="1:11" x14ac:dyDescent="0.2">
      <c r="A28" s="61" t="s">
        <v>73</v>
      </c>
      <c r="B28" s="27" t="s">
        <v>74</v>
      </c>
      <c r="C28" s="47" t="s">
        <v>74</v>
      </c>
      <c r="D28" s="44">
        <v>1283</v>
      </c>
      <c r="E28" s="44">
        <v>846.15384615384619</v>
      </c>
      <c r="F28" s="44">
        <v>2200</v>
      </c>
      <c r="G28" s="44">
        <f t="shared" ref="G28:I28" si="16">F28*1.025</f>
        <v>2255</v>
      </c>
      <c r="H28" s="44">
        <f t="shared" si="16"/>
        <v>2311.375</v>
      </c>
      <c r="I28" s="44">
        <f t="shared" si="16"/>
        <v>2369.1593749999997</v>
      </c>
      <c r="K28" s="48"/>
    </row>
    <row r="29" spans="1:11" ht="15" x14ac:dyDescent="0.2">
      <c r="A29" s="79" t="s">
        <v>151</v>
      </c>
      <c r="B29" s="27" t="s">
        <v>74</v>
      </c>
      <c r="C29" s="47" t="s">
        <v>74</v>
      </c>
      <c r="D29" s="19"/>
      <c r="E29" s="44"/>
      <c r="F29" s="19"/>
      <c r="G29" s="19"/>
      <c r="H29" s="19"/>
      <c r="I29" s="19"/>
    </row>
    <row r="30" spans="1:11" ht="56.1" customHeight="1" x14ac:dyDescent="0.25">
      <c r="A30" s="115" t="s">
        <v>152</v>
      </c>
      <c r="B30" s="116"/>
      <c r="C30" s="116"/>
      <c r="D30" s="116"/>
      <c r="E30" s="116"/>
      <c r="F30" s="116"/>
      <c r="G30" s="116"/>
      <c r="H30" s="116"/>
      <c r="I30" s="117"/>
    </row>
    <row r="31" spans="1:11" x14ac:dyDescent="0.2">
      <c r="A31" s="61"/>
      <c r="B31" s="27"/>
      <c r="C31" s="44"/>
      <c r="D31" s="19"/>
      <c r="E31" s="19"/>
      <c r="F31" s="19"/>
      <c r="G31" s="19"/>
      <c r="H31" s="19"/>
      <c r="I31" s="19"/>
    </row>
    <row r="32" spans="1:11" ht="42" customHeight="1" x14ac:dyDescent="0.25">
      <c r="A32" s="115" t="s">
        <v>153</v>
      </c>
      <c r="B32" s="116"/>
      <c r="C32" s="116"/>
      <c r="D32" s="116"/>
      <c r="E32" s="116"/>
      <c r="F32" s="116"/>
      <c r="G32" s="116"/>
      <c r="H32" s="116"/>
      <c r="I32" s="117"/>
    </row>
    <row r="33" spans="1:9" ht="15" thickBot="1" x14ac:dyDescent="0.25">
      <c r="A33" s="61"/>
      <c r="B33" s="28"/>
      <c r="C33" s="29"/>
      <c r="D33" s="29"/>
      <c r="E33" s="29"/>
      <c r="F33" s="29"/>
      <c r="G33" s="29"/>
      <c r="H33" s="29"/>
      <c r="I33" s="29"/>
    </row>
    <row r="34" spans="1:9" ht="16.5" thickTop="1" thickBot="1" x14ac:dyDescent="0.3">
      <c r="B34" s="22"/>
      <c r="C34" s="30" t="s">
        <v>16</v>
      </c>
      <c r="D34" s="45">
        <f>SUM(D7:D33)</f>
        <v>195365</v>
      </c>
      <c r="E34" s="45">
        <f t="shared" ref="E34:I34" si="17">SUM(E7:E33)</f>
        <v>98786.538461538483</v>
      </c>
      <c r="F34" s="45">
        <f t="shared" si="17"/>
        <v>356593</v>
      </c>
      <c r="G34" s="45">
        <f t="shared" si="17"/>
        <v>365507.82499999995</v>
      </c>
      <c r="H34" s="45">
        <f t="shared" si="17"/>
        <v>374645.52062499995</v>
      </c>
      <c r="I34" s="45">
        <f t="shared" si="17"/>
        <v>384011.65864062496</v>
      </c>
    </row>
    <row r="35" spans="1:9" ht="15" thickTop="1" x14ac:dyDescent="0.25"/>
    <row r="37" spans="1:9" ht="28.5" x14ac:dyDescent="0.2">
      <c r="A37" s="83" t="s">
        <v>50</v>
      </c>
      <c r="B37" s="21"/>
      <c r="C37" s="21"/>
      <c r="D37" s="21"/>
      <c r="E37" s="2"/>
      <c r="F37" s="2"/>
    </row>
    <row r="38" spans="1:9" x14ac:dyDescent="0.2">
      <c r="A38" s="112" t="s">
        <v>48</v>
      </c>
      <c r="B38" s="112"/>
      <c r="C38" s="112"/>
      <c r="D38" s="112"/>
      <c r="E38" s="112"/>
      <c r="F38" s="112"/>
    </row>
    <row r="40" spans="1:9" x14ac:dyDescent="0.25">
      <c r="A40" s="103" t="s">
        <v>161</v>
      </c>
    </row>
    <row r="41" spans="1:9" x14ac:dyDescent="0.25">
      <c r="A41" s="104" t="s">
        <v>163</v>
      </c>
    </row>
    <row r="42" spans="1:9" x14ac:dyDescent="0.25">
      <c r="A42" s="104" t="s">
        <v>165</v>
      </c>
    </row>
    <row r="43" spans="1:9" x14ac:dyDescent="0.25">
      <c r="A43" s="104" t="s">
        <v>166</v>
      </c>
    </row>
    <row r="44" spans="1:9" x14ac:dyDescent="0.25">
      <c r="A44" s="104" t="s">
        <v>167</v>
      </c>
    </row>
    <row r="45" spans="1:9" x14ac:dyDescent="0.25">
      <c r="A45" s="105"/>
    </row>
  </sheetData>
  <mergeCells count="7">
    <mergeCell ref="A1:G1"/>
    <mergeCell ref="A2:G2"/>
    <mergeCell ref="A3:G3"/>
    <mergeCell ref="A38:F38"/>
    <mergeCell ref="A5:I5"/>
    <mergeCell ref="A30:I30"/>
    <mergeCell ref="A32:I32"/>
  </mergeCells>
  <pageMargins left="0.25" right="0.25" top="0.75" bottom="0.75" header="0.3" footer="0.3"/>
  <pageSetup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showGridLines="0" workbookViewId="0">
      <selection activeCell="I8" sqref="I8"/>
    </sheetView>
  </sheetViews>
  <sheetFormatPr defaultColWidth="9.140625" defaultRowHeight="20.100000000000001" customHeight="1" x14ac:dyDescent="0.25"/>
  <cols>
    <col min="1" max="1" width="53.5703125" style="5" customWidth="1"/>
    <col min="2" max="2" width="15.140625" style="5" customWidth="1"/>
    <col min="3" max="3" width="11.42578125" style="6" customWidth="1"/>
    <col min="4" max="4" width="13.140625" style="6" customWidth="1"/>
    <col min="5" max="5" width="13" style="6" customWidth="1"/>
    <col min="6" max="7" width="10.140625" style="5" customWidth="1"/>
    <col min="8" max="8" width="11.28515625" style="5" bestFit="1" customWidth="1"/>
    <col min="9" max="16384" width="9.140625" style="5"/>
  </cols>
  <sheetData>
    <row r="1" spans="1:8" ht="20.100000000000001" customHeight="1" x14ac:dyDescent="0.3">
      <c r="A1" s="39" t="s">
        <v>0</v>
      </c>
      <c r="B1" s="9"/>
      <c r="C1" s="38"/>
      <c r="D1" s="38"/>
      <c r="E1" s="38"/>
      <c r="F1" s="9"/>
    </row>
    <row r="2" spans="1:8" ht="20.100000000000001" customHeight="1" x14ac:dyDescent="0.25">
      <c r="A2" s="39" t="s">
        <v>1</v>
      </c>
      <c r="B2" s="9"/>
      <c r="C2" s="38"/>
      <c r="D2" s="38"/>
      <c r="E2" s="38"/>
      <c r="F2" s="9"/>
    </row>
    <row r="3" spans="1:8" ht="20.100000000000001" customHeight="1" x14ac:dyDescent="0.25">
      <c r="A3" s="39" t="s">
        <v>17</v>
      </c>
    </row>
    <row r="4" spans="1:8" ht="20.100000000000001" customHeight="1" x14ac:dyDescent="0.25">
      <c r="A4" s="39"/>
    </row>
    <row r="5" spans="1:8" ht="36.75" customHeight="1" x14ac:dyDescent="0.25">
      <c r="A5" s="4" t="s">
        <v>6</v>
      </c>
      <c r="B5" s="4" t="s">
        <v>31</v>
      </c>
      <c r="C5" s="4" t="s">
        <v>19</v>
      </c>
      <c r="D5" s="4" t="s">
        <v>18</v>
      </c>
      <c r="E5" s="4" t="s">
        <v>32</v>
      </c>
      <c r="F5" s="3"/>
      <c r="G5" s="3"/>
      <c r="H5" s="3"/>
    </row>
    <row r="6" spans="1:8" s="3" customFormat="1" ht="20.100000000000001" customHeight="1" x14ac:dyDescent="0.25">
      <c r="A6" s="33" t="s">
        <v>140</v>
      </c>
      <c r="B6" s="44">
        <f>'Implementation Deliverables'!H9</f>
        <v>166584</v>
      </c>
      <c r="C6" s="27">
        <v>45</v>
      </c>
      <c r="D6" s="27">
        <v>45</v>
      </c>
      <c r="E6" s="87">
        <v>0.1</v>
      </c>
      <c r="F6" s="5"/>
      <c r="G6" s="5"/>
      <c r="H6" s="59"/>
    </row>
    <row r="7" spans="1:8" ht="20.100000000000001" customHeight="1" x14ac:dyDescent="0.25">
      <c r="A7" s="33" t="s">
        <v>139</v>
      </c>
      <c r="B7" s="44">
        <f>'Implementation Deliverables'!H18</f>
        <v>285516</v>
      </c>
      <c r="C7" s="27">
        <v>30</v>
      </c>
      <c r="D7" s="27">
        <v>75</v>
      </c>
      <c r="E7" s="87">
        <v>0.2</v>
      </c>
    </row>
    <row r="8" spans="1:8" ht="18" customHeight="1" x14ac:dyDescent="0.25">
      <c r="A8" s="33" t="s">
        <v>141</v>
      </c>
      <c r="B8" s="44">
        <f>'Implementation Deliverables'!H30</f>
        <v>705804</v>
      </c>
      <c r="C8" s="27">
        <v>90</v>
      </c>
      <c r="D8" s="27">
        <v>165</v>
      </c>
      <c r="E8" s="87">
        <v>0.3</v>
      </c>
    </row>
    <row r="9" spans="1:8" ht="20.100000000000001" customHeight="1" x14ac:dyDescent="0.25">
      <c r="A9" s="33" t="s">
        <v>142</v>
      </c>
      <c r="B9" s="44">
        <f>'Implementation Deliverables'!H38</f>
        <v>236016</v>
      </c>
      <c r="C9" s="27">
        <v>30</v>
      </c>
      <c r="D9" s="27">
        <v>195</v>
      </c>
      <c r="E9" s="87">
        <v>0.15</v>
      </c>
    </row>
    <row r="10" spans="1:8" ht="20.100000000000001" customHeight="1" x14ac:dyDescent="0.25">
      <c r="A10" s="33" t="s">
        <v>143</v>
      </c>
      <c r="B10" s="44">
        <f>'Implementation Deliverables'!H46</f>
        <v>72600</v>
      </c>
      <c r="C10" s="27">
        <v>35</v>
      </c>
      <c r="D10" s="27">
        <v>230</v>
      </c>
      <c r="E10" s="87">
        <v>0.15</v>
      </c>
    </row>
    <row r="11" spans="1:8" ht="20.100000000000001" customHeight="1" x14ac:dyDescent="0.25">
      <c r="A11" s="33" t="s">
        <v>144</v>
      </c>
      <c r="B11" s="44">
        <f>'Implementation Deliverables'!H50</f>
        <v>53460</v>
      </c>
      <c r="C11" s="27">
        <v>90</v>
      </c>
      <c r="D11" s="27">
        <v>320</v>
      </c>
      <c r="E11" s="87">
        <v>0.1</v>
      </c>
    </row>
    <row r="12" spans="1:8" ht="20.100000000000001" customHeight="1" x14ac:dyDescent="0.2">
      <c r="A12" s="18"/>
      <c r="B12" s="20"/>
      <c r="C12" s="20"/>
      <c r="D12" s="20"/>
      <c r="E12" s="20"/>
    </row>
    <row r="13" spans="1:8" ht="20.100000000000001" customHeight="1" thickBot="1" x14ac:dyDescent="0.25">
      <c r="A13" s="16" t="s">
        <v>40</v>
      </c>
      <c r="B13" s="55">
        <f>SUM(B6:B12)</f>
        <v>1519980</v>
      </c>
    </row>
    <row r="14" spans="1:8" ht="20.100000000000001" customHeight="1" thickTop="1" x14ac:dyDescent="0.25"/>
    <row r="15" spans="1:8" ht="20.100000000000001" customHeight="1" x14ac:dyDescent="0.2">
      <c r="A15" s="21" t="s">
        <v>41</v>
      </c>
      <c r="B15" s="21"/>
      <c r="C15" s="22"/>
    </row>
    <row r="16" spans="1:8" ht="20.100000000000001" customHeight="1" x14ac:dyDescent="0.2">
      <c r="A16" s="21" t="s">
        <v>20</v>
      </c>
      <c r="B16" s="21"/>
      <c r="C16" s="22"/>
    </row>
    <row r="17" spans="1:12" ht="20.100000000000001" customHeight="1" x14ac:dyDescent="0.2">
      <c r="A17" s="21"/>
      <c r="B17" s="21"/>
      <c r="C17" s="22"/>
    </row>
    <row r="18" spans="1:12" ht="20.100000000000001" customHeight="1" x14ac:dyDescent="0.2">
      <c r="A18" s="21" t="s">
        <v>33</v>
      </c>
      <c r="B18" s="21"/>
      <c r="C18" s="22"/>
      <c r="D18" s="91" t="s">
        <v>160</v>
      </c>
      <c r="E18" s="89"/>
      <c r="F18" s="90"/>
      <c r="G18" s="90"/>
      <c r="H18" s="90"/>
      <c r="I18" s="90"/>
      <c r="J18" s="90"/>
      <c r="K18" s="90"/>
      <c r="L18" s="90"/>
    </row>
    <row r="19" spans="1:12" ht="20.100000000000001" customHeight="1" x14ac:dyDescent="0.2">
      <c r="A19" s="21" t="s">
        <v>34</v>
      </c>
      <c r="B19" s="21"/>
      <c r="C19" s="22"/>
      <c r="D19" s="88" t="s">
        <v>129</v>
      </c>
      <c r="E19" s="89"/>
      <c r="F19" s="90"/>
      <c r="G19" s="90"/>
      <c r="H19" s="90"/>
      <c r="I19" s="90"/>
      <c r="J19" s="90"/>
      <c r="K19" s="90"/>
      <c r="L19" s="90"/>
    </row>
    <row r="20" spans="1:12" ht="20.100000000000001" customHeight="1" x14ac:dyDescent="0.2">
      <c r="A20" s="21" t="s">
        <v>35</v>
      </c>
      <c r="B20" s="21"/>
      <c r="C20" s="22"/>
      <c r="D20" s="88" t="s">
        <v>131</v>
      </c>
      <c r="E20" s="89"/>
      <c r="F20" s="90"/>
      <c r="G20" s="90"/>
      <c r="H20" s="90"/>
      <c r="I20" s="90"/>
      <c r="J20" s="90"/>
      <c r="K20" s="90"/>
      <c r="L20" s="90"/>
    </row>
    <row r="21" spans="1:12" ht="20.100000000000001" customHeight="1" x14ac:dyDescent="0.2">
      <c r="A21" s="21" t="s">
        <v>36</v>
      </c>
      <c r="B21" s="21"/>
      <c r="C21" s="22"/>
      <c r="D21" s="88" t="s">
        <v>130</v>
      </c>
      <c r="E21" s="89"/>
      <c r="F21" s="90"/>
      <c r="G21" s="90"/>
      <c r="H21" s="90"/>
      <c r="I21" s="90"/>
      <c r="J21" s="90"/>
      <c r="K21" s="90"/>
      <c r="L21" s="90"/>
    </row>
    <row r="22" spans="1:12" ht="20.100000000000001" customHeight="1" x14ac:dyDescent="0.2">
      <c r="A22" s="21" t="s">
        <v>37</v>
      </c>
      <c r="B22" s="21"/>
      <c r="C22" s="22"/>
      <c r="D22" s="88" t="s">
        <v>132</v>
      </c>
      <c r="E22" s="89"/>
      <c r="F22" s="90"/>
      <c r="G22" s="90"/>
      <c r="H22" s="90"/>
      <c r="I22" s="90"/>
      <c r="J22" s="90"/>
      <c r="K22" s="90"/>
      <c r="L22" s="90"/>
    </row>
    <row r="23" spans="1:12" ht="20.100000000000001" customHeight="1" x14ac:dyDescent="0.2">
      <c r="A23" s="21" t="s">
        <v>38</v>
      </c>
      <c r="B23" s="21"/>
      <c r="C23" s="22"/>
      <c r="D23" s="88" t="s">
        <v>133</v>
      </c>
      <c r="E23" s="89"/>
      <c r="F23" s="90"/>
      <c r="G23" s="90"/>
      <c r="H23" s="90"/>
      <c r="I23" s="90"/>
      <c r="J23" s="90"/>
      <c r="K23" s="90"/>
      <c r="L23" s="90"/>
    </row>
    <row r="24" spans="1:12" ht="20.100000000000001" customHeight="1" x14ac:dyDescent="0.2">
      <c r="A24" s="23"/>
      <c r="B24" s="21"/>
      <c r="C24" s="22"/>
    </row>
    <row r="25" spans="1:12" ht="20.100000000000001" customHeight="1" x14ac:dyDescent="0.2">
      <c r="A25" s="35" t="s">
        <v>50</v>
      </c>
      <c r="B25" s="21"/>
      <c r="C25" s="21"/>
      <c r="D25" s="21"/>
      <c r="E25" s="2"/>
      <c r="F25" s="2"/>
    </row>
    <row r="26" spans="1:12" ht="20.100000000000001" customHeight="1" x14ac:dyDescent="0.2">
      <c r="A26" s="112" t="s">
        <v>48</v>
      </c>
      <c r="B26" s="112"/>
      <c r="C26" s="112"/>
      <c r="D26" s="112"/>
      <c r="E26" s="112"/>
      <c r="F26" s="112"/>
    </row>
  </sheetData>
  <mergeCells count="1">
    <mergeCell ref="A26:F26"/>
  </mergeCells>
  <pageMargins left="0.25" right="0.25" top="0.75" bottom="0.75" header="0.3" footer="0.3"/>
  <pageSetup scale="9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4"/>
  <sheetViews>
    <sheetView showGridLines="0" zoomScale="90" zoomScaleNormal="90" workbookViewId="0">
      <pane ySplit="7" topLeftCell="A8" activePane="bottomLeft" state="frozen"/>
      <selection pane="bottomLeft" activeCell="M12" sqref="M12"/>
    </sheetView>
  </sheetViews>
  <sheetFormatPr defaultColWidth="8.7109375" defaultRowHeight="14.25" x14ac:dyDescent="0.2"/>
  <cols>
    <col min="1" max="1" width="8.7109375" style="62"/>
    <col min="2" max="2" width="35" style="68" customWidth="1"/>
    <col min="3" max="3" width="15.42578125" style="68" customWidth="1"/>
    <col min="4" max="4" width="27.5703125" style="62" customWidth="1"/>
    <col min="5" max="5" width="9.85546875" style="69" customWidth="1"/>
    <col min="6" max="6" width="9.42578125" style="62" customWidth="1"/>
    <col min="7" max="7" width="11.85546875" style="69" customWidth="1"/>
    <col min="8" max="8" width="14.140625" style="5" customWidth="1"/>
    <col min="9" max="16384" width="8.7109375" style="62"/>
  </cols>
  <sheetData>
    <row r="1" spans="2:8" ht="14.1" x14ac:dyDescent="0.3">
      <c r="B1" s="3" t="s">
        <v>49</v>
      </c>
      <c r="C1" s="3"/>
    </row>
    <row r="2" spans="2:8" ht="14.1" x14ac:dyDescent="0.3">
      <c r="B2" s="3" t="s">
        <v>21</v>
      </c>
      <c r="C2" s="3"/>
      <c r="E2" s="70"/>
      <c r="F2" s="63"/>
    </row>
    <row r="3" spans="2:8" ht="14.1" x14ac:dyDescent="0.3">
      <c r="B3" s="3"/>
      <c r="C3" s="3"/>
      <c r="E3" s="70"/>
      <c r="F3" s="63"/>
    </row>
    <row r="4" spans="2:8" ht="23.1" x14ac:dyDescent="0.5">
      <c r="B4" s="97" t="s">
        <v>22</v>
      </c>
      <c r="C4" s="64"/>
      <c r="F4" s="63"/>
    </row>
    <row r="5" spans="2:8" ht="24.6" customHeight="1" x14ac:dyDescent="0.3">
      <c r="B5" s="118" t="s">
        <v>23</v>
      </c>
      <c r="C5" s="118"/>
      <c r="D5" s="118"/>
      <c r="F5" s="63"/>
    </row>
    <row r="6" spans="2:8" ht="14.45" thickBot="1" x14ac:dyDescent="0.35">
      <c r="B6" s="11"/>
      <c r="C6" s="11"/>
    </row>
    <row r="7" spans="2:8" s="21" customFormat="1" ht="42.6" thickBot="1" x14ac:dyDescent="0.35">
      <c r="B7" s="65" t="s">
        <v>24</v>
      </c>
      <c r="C7" s="65" t="s">
        <v>106</v>
      </c>
      <c r="D7" s="66" t="s">
        <v>25</v>
      </c>
      <c r="E7" s="99" t="s">
        <v>26</v>
      </c>
      <c r="F7" s="65" t="s">
        <v>27</v>
      </c>
      <c r="G7" s="98" t="s">
        <v>29</v>
      </c>
      <c r="H7" s="96" t="s">
        <v>30</v>
      </c>
    </row>
    <row r="8" spans="2:8" s="21" customFormat="1" ht="57.75" x14ac:dyDescent="0.25">
      <c r="B8" s="56" t="s">
        <v>156</v>
      </c>
      <c r="C8" s="57" t="s">
        <v>107</v>
      </c>
      <c r="D8" s="56"/>
      <c r="E8" s="71"/>
      <c r="F8" s="56"/>
      <c r="G8" s="71"/>
      <c r="H8" s="92"/>
    </row>
    <row r="9" spans="2:8" s="21" customFormat="1" ht="28.5" x14ac:dyDescent="0.2">
      <c r="B9" s="40" t="s">
        <v>75</v>
      </c>
      <c r="C9" s="40" t="s">
        <v>118</v>
      </c>
      <c r="D9" s="40" t="s">
        <v>76</v>
      </c>
      <c r="E9" s="72">
        <v>132</v>
      </c>
      <c r="F9" s="53">
        <v>202</v>
      </c>
      <c r="G9" s="72">
        <f>F9*E9</f>
        <v>26664</v>
      </c>
      <c r="H9" s="119">
        <f>SUM(G9:G15)</f>
        <v>166584</v>
      </c>
    </row>
    <row r="10" spans="2:8" s="21" customFormat="1" ht="28.5" x14ac:dyDescent="0.2">
      <c r="B10" s="40" t="s">
        <v>77</v>
      </c>
      <c r="C10" s="40" t="s">
        <v>118</v>
      </c>
      <c r="D10" s="40" t="s">
        <v>78</v>
      </c>
      <c r="E10" s="72">
        <v>132</v>
      </c>
      <c r="F10" s="53">
        <v>202</v>
      </c>
      <c r="G10" s="72">
        <f t="shared" ref="G10:G15" si="0">F10*E10</f>
        <v>26664</v>
      </c>
      <c r="H10" s="120"/>
    </row>
    <row r="11" spans="2:8" s="21" customFormat="1" ht="28.5" x14ac:dyDescent="0.2">
      <c r="B11" s="40" t="s">
        <v>79</v>
      </c>
      <c r="C11" s="40" t="s">
        <v>119</v>
      </c>
      <c r="D11" s="40" t="s">
        <v>80</v>
      </c>
      <c r="E11" s="72">
        <v>132</v>
      </c>
      <c r="F11" s="53">
        <v>202</v>
      </c>
      <c r="G11" s="72">
        <f t="shared" si="0"/>
        <v>26664</v>
      </c>
      <c r="H11" s="120"/>
    </row>
    <row r="12" spans="2:8" s="21" customFormat="1" ht="28.5" x14ac:dyDescent="0.2">
      <c r="B12" s="40" t="s">
        <v>81</v>
      </c>
      <c r="C12" s="40" t="s">
        <v>119</v>
      </c>
      <c r="D12" s="40" t="s">
        <v>82</v>
      </c>
      <c r="E12" s="72">
        <v>132</v>
      </c>
      <c r="F12" s="53">
        <v>256</v>
      </c>
      <c r="G12" s="72">
        <f t="shared" si="0"/>
        <v>33792</v>
      </c>
      <c r="H12" s="120"/>
    </row>
    <row r="13" spans="2:8" s="21" customFormat="1" ht="42.75" x14ac:dyDescent="0.2">
      <c r="B13" s="40" t="s">
        <v>83</v>
      </c>
      <c r="C13" s="40" t="s">
        <v>74</v>
      </c>
      <c r="D13" s="40" t="s">
        <v>84</v>
      </c>
      <c r="E13" s="72">
        <v>132</v>
      </c>
      <c r="F13" s="53">
        <v>234</v>
      </c>
      <c r="G13" s="72">
        <f t="shared" si="0"/>
        <v>30888</v>
      </c>
      <c r="H13" s="120"/>
    </row>
    <row r="14" spans="2:8" s="21" customFormat="1" ht="57" x14ac:dyDescent="0.2">
      <c r="B14" s="40" t="s">
        <v>120</v>
      </c>
      <c r="C14" s="40" t="s">
        <v>136</v>
      </c>
      <c r="D14" s="40" t="s">
        <v>85</v>
      </c>
      <c r="E14" s="72">
        <v>132</v>
      </c>
      <c r="F14" s="53">
        <v>94</v>
      </c>
      <c r="G14" s="72">
        <f t="shared" si="0"/>
        <v>12408</v>
      </c>
      <c r="H14" s="120"/>
    </row>
    <row r="15" spans="2:8" s="21" customFormat="1" ht="57.75" thickBot="1" x14ac:dyDescent="0.25">
      <c r="B15" s="41" t="s">
        <v>90</v>
      </c>
      <c r="C15" s="41">
        <v>1</v>
      </c>
      <c r="D15" s="41" t="s">
        <v>91</v>
      </c>
      <c r="E15" s="72">
        <v>132</v>
      </c>
      <c r="F15" s="54">
        <v>72</v>
      </c>
      <c r="G15" s="75">
        <f t="shared" si="0"/>
        <v>9504</v>
      </c>
      <c r="H15" s="121"/>
    </row>
    <row r="16" spans="2:8" s="21" customFormat="1" ht="15" thickBot="1" x14ac:dyDescent="0.25">
      <c r="B16" s="58"/>
      <c r="C16" s="58"/>
      <c r="D16" s="58"/>
      <c r="E16" s="73"/>
      <c r="F16" s="58"/>
      <c r="G16" s="73"/>
      <c r="H16" s="93"/>
    </row>
    <row r="17" spans="2:8" s="21" customFormat="1" ht="45" x14ac:dyDescent="0.25">
      <c r="B17" s="56" t="s">
        <v>109</v>
      </c>
      <c r="C17" s="57" t="s">
        <v>121</v>
      </c>
      <c r="D17" s="56"/>
      <c r="E17" s="71"/>
      <c r="F17" s="56"/>
      <c r="G17" s="71"/>
      <c r="H17" s="92"/>
    </row>
    <row r="18" spans="2:8" s="21" customFormat="1" x14ac:dyDescent="0.2">
      <c r="B18" s="40" t="s">
        <v>92</v>
      </c>
      <c r="C18" s="40" t="s">
        <v>117</v>
      </c>
      <c r="D18" s="40" t="s">
        <v>76</v>
      </c>
      <c r="E18" s="72">
        <v>132</v>
      </c>
      <c r="F18" s="53">
        <v>155</v>
      </c>
      <c r="G18" s="72">
        <f t="shared" ref="G18:G27" si="1">F18*E18</f>
        <v>20460</v>
      </c>
      <c r="H18" s="122">
        <f>SUM(G18:G27)</f>
        <v>285516</v>
      </c>
    </row>
    <row r="19" spans="2:8" s="21" customFormat="1" ht="28.5" x14ac:dyDescent="0.2">
      <c r="B19" s="40" t="s">
        <v>93</v>
      </c>
      <c r="C19" s="40" t="s">
        <v>118</v>
      </c>
      <c r="D19" s="40" t="s">
        <v>78</v>
      </c>
      <c r="E19" s="72">
        <v>132</v>
      </c>
      <c r="F19" s="53">
        <v>100</v>
      </c>
      <c r="G19" s="72">
        <f t="shared" si="1"/>
        <v>13200</v>
      </c>
      <c r="H19" s="123"/>
    </row>
    <row r="20" spans="2:8" s="21" customFormat="1" ht="28.5" x14ac:dyDescent="0.2">
      <c r="B20" s="40" t="s">
        <v>94</v>
      </c>
      <c r="C20" s="40">
        <v>2</v>
      </c>
      <c r="D20" s="40" t="s">
        <v>95</v>
      </c>
      <c r="E20" s="72">
        <v>132</v>
      </c>
      <c r="F20" s="53">
        <v>1010</v>
      </c>
      <c r="G20" s="72">
        <f t="shared" si="1"/>
        <v>133320</v>
      </c>
      <c r="H20" s="123"/>
    </row>
    <row r="21" spans="2:8" s="21" customFormat="1" x14ac:dyDescent="0.2">
      <c r="B21" s="40" t="s">
        <v>96</v>
      </c>
      <c r="C21" s="40" t="s">
        <v>134</v>
      </c>
      <c r="D21" s="40" t="s">
        <v>97</v>
      </c>
      <c r="E21" s="72">
        <v>132</v>
      </c>
      <c r="F21" s="53">
        <v>283</v>
      </c>
      <c r="G21" s="72">
        <f t="shared" si="1"/>
        <v>37356</v>
      </c>
      <c r="H21" s="123"/>
    </row>
    <row r="22" spans="2:8" s="21" customFormat="1" ht="42.75" x14ac:dyDescent="0.2">
      <c r="B22" s="40" t="s">
        <v>98</v>
      </c>
      <c r="C22" s="40" t="s">
        <v>135</v>
      </c>
      <c r="D22" s="40" t="s">
        <v>99</v>
      </c>
      <c r="E22" s="72">
        <v>132</v>
      </c>
      <c r="F22" s="53">
        <v>200</v>
      </c>
      <c r="G22" s="72">
        <f t="shared" si="1"/>
        <v>26400</v>
      </c>
      <c r="H22" s="123"/>
    </row>
    <row r="23" spans="2:8" s="21" customFormat="1" ht="43.5" thickBot="1" x14ac:dyDescent="0.25">
      <c r="B23" s="40" t="s">
        <v>111</v>
      </c>
      <c r="C23" s="40" t="s">
        <v>116</v>
      </c>
      <c r="D23" s="40" t="s">
        <v>87</v>
      </c>
      <c r="E23" s="72">
        <v>132</v>
      </c>
      <c r="F23" s="77">
        <v>155</v>
      </c>
      <c r="G23" s="72">
        <f t="shared" si="1"/>
        <v>20460</v>
      </c>
      <c r="H23" s="123"/>
    </row>
    <row r="24" spans="2:8" s="21" customFormat="1" ht="29.25" thickBot="1" x14ac:dyDescent="0.25">
      <c r="B24" s="40" t="s">
        <v>112</v>
      </c>
      <c r="C24" s="40" t="s">
        <v>86</v>
      </c>
      <c r="D24" s="40" t="s">
        <v>87</v>
      </c>
      <c r="E24" s="72">
        <v>132</v>
      </c>
      <c r="F24" s="77">
        <v>60</v>
      </c>
      <c r="G24" s="72">
        <f t="shared" si="1"/>
        <v>7920</v>
      </c>
      <c r="H24" s="123"/>
    </row>
    <row r="25" spans="2:8" s="21" customFormat="1" ht="29.25" thickBot="1" x14ac:dyDescent="0.25">
      <c r="B25" s="40" t="s">
        <v>113</v>
      </c>
      <c r="C25" s="40" t="s">
        <v>88</v>
      </c>
      <c r="D25" s="40" t="s">
        <v>87</v>
      </c>
      <c r="E25" s="72">
        <v>132</v>
      </c>
      <c r="F25" s="77">
        <v>50</v>
      </c>
      <c r="G25" s="72">
        <f t="shared" si="1"/>
        <v>6600</v>
      </c>
      <c r="H25" s="123"/>
    </row>
    <row r="26" spans="2:8" s="21" customFormat="1" ht="29.25" thickBot="1" x14ac:dyDescent="0.25">
      <c r="B26" s="40" t="s">
        <v>114</v>
      </c>
      <c r="C26" s="40" t="s">
        <v>89</v>
      </c>
      <c r="D26" s="40" t="s">
        <v>87</v>
      </c>
      <c r="E26" s="72">
        <v>132</v>
      </c>
      <c r="F26" s="77">
        <v>110</v>
      </c>
      <c r="G26" s="72">
        <f t="shared" si="1"/>
        <v>14520</v>
      </c>
      <c r="H26" s="123"/>
    </row>
    <row r="27" spans="2:8" s="21" customFormat="1" ht="57.75" thickBot="1" x14ac:dyDescent="0.25">
      <c r="B27" s="41" t="s">
        <v>115</v>
      </c>
      <c r="C27" s="41" t="s">
        <v>137</v>
      </c>
      <c r="D27" s="41" t="s">
        <v>101</v>
      </c>
      <c r="E27" s="72">
        <v>132</v>
      </c>
      <c r="F27" s="54">
        <v>40</v>
      </c>
      <c r="G27" s="75">
        <f t="shared" si="1"/>
        <v>5280</v>
      </c>
      <c r="H27" s="124"/>
    </row>
    <row r="28" spans="2:8" s="21" customFormat="1" ht="15" thickBot="1" x14ac:dyDescent="0.25">
      <c r="B28" s="58"/>
      <c r="C28" s="58"/>
      <c r="D28" s="58"/>
      <c r="E28" s="73"/>
      <c r="F28" s="58"/>
      <c r="G28" s="73"/>
      <c r="H28" s="93"/>
    </row>
    <row r="29" spans="2:8" s="21" customFormat="1" ht="45" x14ac:dyDescent="0.25">
      <c r="B29" s="56" t="s">
        <v>108</v>
      </c>
      <c r="C29" s="57" t="s">
        <v>121</v>
      </c>
      <c r="D29" s="56"/>
      <c r="E29" s="71"/>
      <c r="F29" s="56"/>
      <c r="G29" s="71"/>
      <c r="H29" s="92"/>
    </row>
    <row r="30" spans="2:8" s="21" customFormat="1" x14ac:dyDescent="0.2">
      <c r="B30" s="40" t="s">
        <v>92</v>
      </c>
      <c r="C30" s="40" t="s">
        <v>117</v>
      </c>
      <c r="D30" s="40" t="s">
        <v>76</v>
      </c>
      <c r="E30" s="72">
        <v>132</v>
      </c>
      <c r="F30" s="53">
        <v>466</v>
      </c>
      <c r="G30" s="72">
        <f t="shared" ref="G30:G35" si="2">F30*E30</f>
        <v>61512</v>
      </c>
      <c r="H30" s="122">
        <f>SUM(G30:G35)</f>
        <v>705804</v>
      </c>
    </row>
    <row r="31" spans="2:8" s="21" customFormat="1" ht="28.5" x14ac:dyDescent="0.2">
      <c r="B31" s="40" t="s">
        <v>93</v>
      </c>
      <c r="C31" s="40" t="s">
        <v>118</v>
      </c>
      <c r="D31" s="40" t="s">
        <v>78</v>
      </c>
      <c r="E31" s="72">
        <v>132</v>
      </c>
      <c r="F31" s="53">
        <v>300</v>
      </c>
      <c r="G31" s="72">
        <f t="shared" si="2"/>
        <v>39600</v>
      </c>
      <c r="H31" s="123"/>
    </row>
    <row r="32" spans="2:8" s="21" customFormat="1" ht="28.5" x14ac:dyDescent="0.2">
      <c r="B32" s="40" t="s">
        <v>94</v>
      </c>
      <c r="C32" s="40">
        <v>2</v>
      </c>
      <c r="D32" s="40" t="s">
        <v>95</v>
      </c>
      <c r="E32" s="72">
        <v>132</v>
      </c>
      <c r="F32" s="53">
        <v>3018</v>
      </c>
      <c r="G32" s="72">
        <f t="shared" si="2"/>
        <v>398376</v>
      </c>
      <c r="H32" s="123"/>
    </row>
    <row r="33" spans="2:12" s="21" customFormat="1" x14ac:dyDescent="0.2">
      <c r="B33" s="40" t="s">
        <v>96</v>
      </c>
      <c r="C33" s="40" t="s">
        <v>134</v>
      </c>
      <c r="D33" s="40" t="s">
        <v>97</v>
      </c>
      <c r="E33" s="72">
        <v>132</v>
      </c>
      <c r="F33" s="53">
        <v>846</v>
      </c>
      <c r="G33" s="72">
        <f t="shared" si="2"/>
        <v>111672</v>
      </c>
      <c r="H33" s="123"/>
    </row>
    <row r="34" spans="2:12" s="21" customFormat="1" ht="42.75" x14ac:dyDescent="0.2">
      <c r="B34" s="40" t="s">
        <v>98</v>
      </c>
      <c r="C34" s="40" t="s">
        <v>135</v>
      </c>
      <c r="D34" s="40" t="s">
        <v>99</v>
      </c>
      <c r="E34" s="72">
        <v>132</v>
      </c>
      <c r="F34" s="53">
        <v>607</v>
      </c>
      <c r="G34" s="72">
        <f t="shared" si="2"/>
        <v>80124</v>
      </c>
      <c r="H34" s="123"/>
    </row>
    <row r="35" spans="2:12" s="21" customFormat="1" ht="57.75" thickBot="1" x14ac:dyDescent="0.25">
      <c r="B35" s="41" t="s">
        <v>100</v>
      </c>
      <c r="C35" s="41" t="s">
        <v>137</v>
      </c>
      <c r="D35" s="41" t="s">
        <v>101</v>
      </c>
      <c r="E35" s="72">
        <v>132</v>
      </c>
      <c r="F35" s="54">
        <v>110</v>
      </c>
      <c r="G35" s="75">
        <f t="shared" si="2"/>
        <v>14520</v>
      </c>
      <c r="H35" s="124"/>
    </row>
    <row r="36" spans="2:12" s="21" customFormat="1" ht="15" thickBot="1" x14ac:dyDescent="0.25">
      <c r="B36" s="58"/>
      <c r="C36" s="58"/>
      <c r="D36" s="58"/>
      <c r="E36" s="73"/>
      <c r="F36" s="58"/>
      <c r="G36" s="73"/>
      <c r="H36" s="93"/>
    </row>
    <row r="37" spans="2:12" s="21" customFormat="1" ht="57" customHeight="1" x14ac:dyDescent="0.25">
      <c r="B37" s="56" t="s">
        <v>110</v>
      </c>
      <c r="C37" s="57" t="s">
        <v>121</v>
      </c>
      <c r="D37" s="56"/>
      <c r="E37" s="71"/>
      <c r="F37" s="56"/>
      <c r="G37" s="71"/>
      <c r="H37" s="92"/>
    </row>
    <row r="38" spans="2:12" s="21" customFormat="1" x14ac:dyDescent="0.2">
      <c r="B38" s="40" t="s">
        <v>92</v>
      </c>
      <c r="C38" s="40" t="s">
        <v>117</v>
      </c>
      <c r="D38" s="40" t="s">
        <v>76</v>
      </c>
      <c r="E38" s="72">
        <v>132</v>
      </c>
      <c r="F38" s="53">
        <v>155</v>
      </c>
      <c r="G38" s="72">
        <f t="shared" ref="G38:G43" si="3">F38*E38</f>
        <v>20460</v>
      </c>
      <c r="H38" s="122">
        <f>SUM(G38:G43)</f>
        <v>236016</v>
      </c>
    </row>
    <row r="39" spans="2:12" s="21" customFormat="1" ht="28.5" x14ac:dyDescent="0.2">
      <c r="B39" s="40" t="s">
        <v>93</v>
      </c>
      <c r="C39" s="40" t="s">
        <v>118</v>
      </c>
      <c r="D39" s="40" t="s">
        <v>78</v>
      </c>
      <c r="E39" s="72">
        <v>132</v>
      </c>
      <c r="F39" s="53">
        <v>100</v>
      </c>
      <c r="G39" s="72">
        <f t="shared" si="3"/>
        <v>13200</v>
      </c>
      <c r="H39" s="123"/>
    </row>
    <row r="40" spans="2:12" s="21" customFormat="1" ht="28.5" x14ac:dyDescent="0.2">
      <c r="B40" s="40" t="s">
        <v>94</v>
      </c>
      <c r="C40" s="40">
        <v>2</v>
      </c>
      <c r="D40" s="40" t="s">
        <v>95</v>
      </c>
      <c r="E40" s="72">
        <v>132</v>
      </c>
      <c r="F40" s="53">
        <v>1010</v>
      </c>
      <c r="G40" s="72">
        <f t="shared" si="3"/>
        <v>133320</v>
      </c>
      <c r="H40" s="123"/>
    </row>
    <row r="41" spans="2:12" s="21" customFormat="1" x14ac:dyDescent="0.2">
      <c r="B41" s="40" t="s">
        <v>96</v>
      </c>
      <c r="C41" s="40" t="s">
        <v>134</v>
      </c>
      <c r="D41" s="40" t="s">
        <v>97</v>
      </c>
      <c r="E41" s="72">
        <v>132</v>
      </c>
      <c r="F41" s="53">
        <v>283</v>
      </c>
      <c r="G41" s="72">
        <f t="shared" si="3"/>
        <v>37356</v>
      </c>
      <c r="H41" s="123"/>
    </row>
    <row r="42" spans="2:12" s="21" customFormat="1" ht="42.75" x14ac:dyDescent="0.2">
      <c r="B42" s="40" t="s">
        <v>98</v>
      </c>
      <c r="C42" s="40" t="s">
        <v>135</v>
      </c>
      <c r="D42" s="40" t="s">
        <v>99</v>
      </c>
      <c r="E42" s="72">
        <v>132</v>
      </c>
      <c r="F42" s="53">
        <v>200</v>
      </c>
      <c r="G42" s="72">
        <f t="shared" si="3"/>
        <v>26400</v>
      </c>
      <c r="H42" s="123"/>
    </row>
    <row r="43" spans="2:12" s="21" customFormat="1" ht="57.75" thickBot="1" x14ac:dyDescent="0.25">
      <c r="B43" s="41" t="s">
        <v>100</v>
      </c>
      <c r="C43" s="41" t="s">
        <v>137</v>
      </c>
      <c r="D43" s="41" t="s">
        <v>101</v>
      </c>
      <c r="E43" s="72">
        <v>132</v>
      </c>
      <c r="F43" s="54">
        <v>40</v>
      </c>
      <c r="G43" s="75">
        <f t="shared" si="3"/>
        <v>5280</v>
      </c>
      <c r="H43" s="124"/>
    </row>
    <row r="44" spans="2:12" s="21" customFormat="1" ht="15" thickBot="1" x14ac:dyDescent="0.25">
      <c r="B44" s="58"/>
      <c r="C44" s="58"/>
      <c r="D44" s="58"/>
      <c r="E44" s="73"/>
      <c r="F44" s="58"/>
      <c r="G44" s="73"/>
      <c r="H44" s="93"/>
    </row>
    <row r="45" spans="2:12" s="67" customFormat="1" ht="86.25" x14ac:dyDescent="0.25">
      <c r="B45" s="56" t="s">
        <v>157</v>
      </c>
      <c r="C45" s="57" t="s">
        <v>122</v>
      </c>
      <c r="D45" s="56"/>
      <c r="E45" s="71"/>
      <c r="F45" s="56"/>
      <c r="G45" s="71"/>
      <c r="H45" s="92"/>
    </row>
    <row r="46" spans="2:12" s="67" customFormat="1" ht="85.5" x14ac:dyDescent="0.2">
      <c r="B46" s="40" t="s">
        <v>124</v>
      </c>
      <c r="C46" s="40" t="s">
        <v>125</v>
      </c>
      <c r="D46" s="40" t="s">
        <v>102</v>
      </c>
      <c r="E46" s="72">
        <v>132</v>
      </c>
      <c r="F46" s="53">
        <v>200</v>
      </c>
      <c r="G46" s="72">
        <f t="shared" ref="G46:G47" si="4">F46*E46</f>
        <v>26400</v>
      </c>
      <c r="H46" s="125">
        <f>SUM(G46:G47)</f>
        <v>72600</v>
      </c>
    </row>
    <row r="47" spans="2:12" s="67" customFormat="1" ht="100.5" thickBot="1" x14ac:dyDescent="0.25">
      <c r="B47" s="40" t="s">
        <v>123</v>
      </c>
      <c r="C47" s="40" t="s">
        <v>138</v>
      </c>
      <c r="D47" s="40" t="s">
        <v>104</v>
      </c>
      <c r="E47" s="72">
        <v>132</v>
      </c>
      <c r="F47" s="53">
        <v>350</v>
      </c>
      <c r="G47" s="72">
        <f t="shared" si="4"/>
        <v>46200</v>
      </c>
      <c r="H47" s="126"/>
      <c r="L47" s="21"/>
    </row>
    <row r="48" spans="2:12" s="21" customFormat="1" ht="15" thickBot="1" x14ac:dyDescent="0.25">
      <c r="B48" s="58"/>
      <c r="C48" s="58"/>
      <c r="D48" s="58"/>
      <c r="E48" s="73"/>
      <c r="F48" s="58"/>
      <c r="G48" s="73"/>
      <c r="H48" s="93"/>
    </row>
    <row r="49" spans="2:8" s="21" customFormat="1" ht="45" x14ac:dyDescent="0.25">
      <c r="B49" s="56" t="s">
        <v>158</v>
      </c>
      <c r="C49" s="56" t="s">
        <v>126</v>
      </c>
      <c r="D49" s="56"/>
      <c r="E49" s="71"/>
      <c r="F49" s="56"/>
      <c r="G49" s="71"/>
      <c r="H49" s="92"/>
    </row>
    <row r="50" spans="2:8" s="21" customFormat="1" ht="100.5" thickBot="1" x14ac:dyDescent="0.25">
      <c r="B50" s="40" t="s">
        <v>127</v>
      </c>
      <c r="C50" s="40" t="s">
        <v>103</v>
      </c>
      <c r="D50" s="40" t="s">
        <v>128</v>
      </c>
      <c r="E50" s="72">
        <v>132</v>
      </c>
      <c r="F50" s="53">
        <v>405</v>
      </c>
      <c r="G50" s="72">
        <f t="shared" ref="G50" si="5">F50*E50</f>
        <v>53460</v>
      </c>
      <c r="H50" s="94">
        <f>SUM(G50)</f>
        <v>53460</v>
      </c>
    </row>
    <row r="51" spans="2:8" ht="15" thickBot="1" x14ac:dyDescent="0.25">
      <c r="B51" s="62"/>
      <c r="C51" s="62"/>
    </row>
    <row r="52" spans="2:8" ht="15" thickBot="1" x14ac:dyDescent="0.25">
      <c r="H52" s="100">
        <f>SUM(H9:H50)</f>
        <v>1519980</v>
      </c>
    </row>
    <row r="53" spans="2:8" x14ac:dyDescent="0.2">
      <c r="B53" s="60" t="s">
        <v>50</v>
      </c>
      <c r="C53" s="21"/>
      <c r="D53" s="21"/>
      <c r="E53" s="74"/>
      <c r="F53" s="5"/>
      <c r="G53" s="76"/>
    </row>
    <row r="54" spans="2:8" x14ac:dyDescent="0.2">
      <c r="B54" s="112" t="s">
        <v>48</v>
      </c>
      <c r="C54" s="112"/>
      <c r="D54" s="112"/>
      <c r="E54" s="112"/>
      <c r="F54" s="112"/>
      <c r="G54" s="112"/>
      <c r="H54" s="95"/>
    </row>
  </sheetData>
  <autoFilter ref="B7:G51"/>
  <mergeCells count="7">
    <mergeCell ref="B5:D5"/>
    <mergeCell ref="H9:H15"/>
    <mergeCell ref="H18:H27"/>
    <mergeCell ref="B54:G54"/>
    <mergeCell ref="H30:H35"/>
    <mergeCell ref="H38:H43"/>
    <mergeCell ref="H46:H47"/>
  </mergeCells>
  <pageMargins left="0.25" right="0.25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workbookViewId="0">
      <selection activeCell="M7" sqref="M7"/>
    </sheetView>
  </sheetViews>
  <sheetFormatPr defaultColWidth="9.140625" defaultRowHeight="20.100000000000001" customHeight="1" x14ac:dyDescent="0.25"/>
  <cols>
    <col min="1" max="1" width="13" style="5" customWidth="1"/>
    <col min="2" max="2" width="6.42578125" style="6" customWidth="1"/>
    <col min="3" max="3" width="12.140625" style="5" customWidth="1"/>
    <col min="4" max="4" width="13" style="5" customWidth="1"/>
    <col min="5" max="9" width="13.85546875" style="5" customWidth="1"/>
    <col min="10" max="16384" width="9.140625" style="5"/>
  </cols>
  <sheetData>
    <row r="1" spans="1:9" ht="20.100000000000001" customHeight="1" x14ac:dyDescent="0.3">
      <c r="A1" s="111" t="s">
        <v>0</v>
      </c>
      <c r="B1" s="111"/>
      <c r="C1" s="111"/>
      <c r="D1" s="111"/>
      <c r="E1" s="9"/>
      <c r="F1" s="9"/>
      <c r="G1" s="9"/>
      <c r="H1" s="9"/>
      <c r="I1" s="9"/>
    </row>
    <row r="2" spans="1:9" ht="20.100000000000001" customHeight="1" x14ac:dyDescent="0.25">
      <c r="A2" s="111" t="s">
        <v>1</v>
      </c>
      <c r="B2" s="111"/>
      <c r="C2" s="111"/>
      <c r="D2" s="111"/>
      <c r="E2" s="9"/>
      <c r="F2" s="9"/>
      <c r="G2" s="9"/>
      <c r="H2" s="9"/>
      <c r="I2" s="9"/>
    </row>
    <row r="3" spans="1:9" ht="20.100000000000001" customHeight="1" x14ac:dyDescent="0.25">
      <c r="A3" s="111" t="s">
        <v>28</v>
      </c>
      <c r="B3" s="111"/>
      <c r="C3" s="111"/>
      <c r="D3" s="111"/>
      <c r="E3" s="9"/>
      <c r="F3" s="9"/>
      <c r="G3" s="9"/>
      <c r="H3" s="9"/>
      <c r="I3" s="9"/>
    </row>
    <row r="4" spans="1:9" ht="20.100000000000001" customHeight="1" x14ac:dyDescent="0.25">
      <c r="A4" s="15"/>
      <c r="B4" s="15"/>
      <c r="C4" s="15"/>
      <c r="D4" s="15"/>
      <c r="E4" s="15"/>
      <c r="F4" s="15"/>
      <c r="G4" s="15"/>
      <c r="H4" s="15"/>
      <c r="I4" s="15"/>
    </row>
    <row r="5" spans="1:9" ht="33.6" customHeight="1" x14ac:dyDescent="0.2">
      <c r="A5" s="127" t="s">
        <v>39</v>
      </c>
      <c r="B5" s="127"/>
      <c r="C5" s="127"/>
      <c r="D5" s="127"/>
      <c r="E5" s="127"/>
      <c r="F5" s="127"/>
      <c r="G5" s="127"/>
      <c r="H5" s="127"/>
      <c r="I5" s="127"/>
    </row>
    <row r="6" spans="1:9" s="3" customFormat="1" ht="45" x14ac:dyDescent="0.25">
      <c r="A6" s="4" t="s">
        <v>6</v>
      </c>
      <c r="B6" s="4" t="s">
        <v>13</v>
      </c>
      <c r="C6" s="4" t="s">
        <v>14</v>
      </c>
      <c r="D6" s="4" t="s">
        <v>15</v>
      </c>
      <c r="E6" s="4" t="s">
        <v>56</v>
      </c>
      <c r="F6" s="4" t="s">
        <v>52</v>
      </c>
      <c r="G6" s="4" t="s">
        <v>53</v>
      </c>
      <c r="H6" s="4" t="s">
        <v>54</v>
      </c>
      <c r="I6" s="4" t="s">
        <v>55</v>
      </c>
    </row>
    <row r="7" spans="1:9" ht="20.100000000000001" customHeight="1" x14ac:dyDescent="0.2">
      <c r="A7" s="26" t="s">
        <v>105</v>
      </c>
      <c r="B7" s="27">
        <v>1</v>
      </c>
      <c r="C7" s="44">
        <v>122204</v>
      </c>
      <c r="D7" s="44"/>
      <c r="E7" s="44">
        <f>20/52*C7</f>
        <v>47001.538461538461</v>
      </c>
      <c r="F7" s="44">
        <f>C7*1.025</f>
        <v>125259.09999999999</v>
      </c>
      <c r="G7" s="44">
        <f>F7*1.025</f>
        <v>128390.57749999998</v>
      </c>
      <c r="H7" s="44">
        <f>G7*1.025</f>
        <v>131600.34193749996</v>
      </c>
      <c r="I7" s="44">
        <f>H7*1.025</f>
        <v>134890.35048593747</v>
      </c>
    </row>
    <row r="8" spans="1:9" ht="20.100000000000001" customHeight="1" x14ac:dyDescent="0.2">
      <c r="A8" s="26"/>
      <c r="B8" s="27"/>
      <c r="C8" s="19"/>
      <c r="D8" s="19"/>
      <c r="E8" s="19"/>
      <c r="F8" s="19"/>
      <c r="G8" s="19"/>
      <c r="H8" s="19"/>
      <c r="I8" s="19"/>
    </row>
    <row r="9" spans="1:9" ht="20.100000000000001" customHeight="1" x14ac:dyDescent="0.2">
      <c r="A9" s="26"/>
      <c r="B9" s="27"/>
      <c r="C9" s="19"/>
      <c r="D9" s="19"/>
      <c r="E9" s="19"/>
      <c r="F9" s="19"/>
      <c r="G9" s="19"/>
      <c r="H9" s="19"/>
      <c r="I9" s="19"/>
    </row>
    <row r="10" spans="1:9" ht="20.100000000000001" customHeight="1" x14ac:dyDescent="0.2">
      <c r="A10" s="26"/>
      <c r="B10" s="27"/>
      <c r="C10" s="19"/>
      <c r="D10" s="19"/>
      <c r="E10" s="19"/>
      <c r="F10" s="19"/>
      <c r="G10" s="19"/>
      <c r="H10" s="19"/>
      <c r="I10" s="19"/>
    </row>
    <row r="11" spans="1:9" ht="20.100000000000001" customHeight="1" x14ac:dyDescent="0.2">
      <c r="A11" s="26"/>
      <c r="B11" s="27"/>
      <c r="C11" s="19"/>
      <c r="D11" s="19"/>
      <c r="E11" s="19"/>
      <c r="F11" s="19"/>
      <c r="G11" s="19"/>
      <c r="H11" s="19"/>
      <c r="I11" s="19"/>
    </row>
    <row r="12" spans="1:9" ht="20.100000000000001" customHeight="1" x14ac:dyDescent="0.2">
      <c r="A12" s="26"/>
      <c r="B12" s="27"/>
      <c r="C12" s="19"/>
      <c r="D12" s="19"/>
      <c r="E12" s="19"/>
      <c r="F12" s="19"/>
      <c r="G12" s="19"/>
      <c r="H12" s="19"/>
      <c r="I12" s="19"/>
    </row>
    <row r="13" spans="1:9" ht="20.100000000000001" customHeight="1" x14ac:dyDescent="0.2">
      <c r="A13" s="26"/>
      <c r="B13" s="27"/>
      <c r="C13" s="19"/>
      <c r="D13" s="19"/>
      <c r="E13" s="19"/>
      <c r="F13" s="19"/>
      <c r="G13" s="19"/>
      <c r="H13" s="19"/>
      <c r="I13" s="19"/>
    </row>
    <row r="14" spans="1:9" ht="20.100000000000001" customHeight="1" thickBot="1" x14ac:dyDescent="0.25">
      <c r="A14" s="26"/>
      <c r="B14" s="28"/>
      <c r="C14" s="29"/>
      <c r="D14" s="29"/>
      <c r="E14" s="29"/>
      <c r="F14" s="29"/>
      <c r="G14" s="29"/>
      <c r="H14" s="29"/>
      <c r="I14" s="29"/>
    </row>
    <row r="15" spans="1:9" ht="35.450000000000003" customHeight="1" thickTop="1" thickBot="1" x14ac:dyDescent="0.3">
      <c r="A15" s="21"/>
      <c r="B15" s="128" t="s">
        <v>51</v>
      </c>
      <c r="C15" s="129"/>
      <c r="D15" s="31">
        <f>SUM(D7:D14)</f>
        <v>0</v>
      </c>
      <c r="E15" s="45">
        <f t="shared" ref="E15:I15" si="0">SUM(E7:E14)</f>
        <v>47001.538461538461</v>
      </c>
      <c r="F15" s="45">
        <f t="shared" si="0"/>
        <v>125259.09999999999</v>
      </c>
      <c r="G15" s="45">
        <f t="shared" si="0"/>
        <v>128390.57749999998</v>
      </c>
      <c r="H15" s="45">
        <f t="shared" si="0"/>
        <v>131600.34193749996</v>
      </c>
      <c r="I15" s="45">
        <f t="shared" si="0"/>
        <v>134890.35048593747</v>
      </c>
    </row>
    <row r="16" spans="1:9" ht="20.100000000000001" customHeight="1" thickTop="1" x14ac:dyDescent="0.25"/>
    <row r="17" spans="1:9" ht="20.100000000000001" customHeight="1" x14ac:dyDescent="0.25">
      <c r="A17" s="37" t="s">
        <v>58</v>
      </c>
      <c r="B17" s="22"/>
      <c r="C17" s="21"/>
      <c r="D17" s="21"/>
      <c r="E17" s="21"/>
      <c r="F17" s="21"/>
      <c r="G17" s="21"/>
      <c r="H17" s="21"/>
      <c r="I17" s="21"/>
    </row>
    <row r="18" spans="1:9" ht="15.75" customHeight="1" x14ac:dyDescent="0.25"/>
    <row r="19" spans="1:9" ht="20.100000000000001" customHeight="1" x14ac:dyDescent="0.2">
      <c r="A19" s="35" t="s">
        <v>50</v>
      </c>
      <c r="B19" s="21"/>
      <c r="C19" s="21"/>
      <c r="D19" s="21"/>
      <c r="E19" s="2"/>
      <c r="F19" s="2"/>
    </row>
    <row r="20" spans="1:9" ht="20.100000000000001" customHeight="1" x14ac:dyDescent="0.2">
      <c r="A20" s="21" t="s">
        <v>48</v>
      </c>
      <c r="B20" s="21"/>
      <c r="C20" s="21"/>
      <c r="D20" s="21"/>
      <c r="E20" s="21"/>
      <c r="F20" s="21"/>
    </row>
    <row r="22" spans="1:9" s="103" customFormat="1" ht="20.100000000000001" customHeight="1" x14ac:dyDescent="0.25">
      <c r="A22" s="103" t="s">
        <v>161</v>
      </c>
      <c r="B22" s="102"/>
    </row>
    <row r="23" spans="1:9" s="103" customFormat="1" ht="20.100000000000001" customHeight="1" x14ac:dyDescent="0.25">
      <c r="A23" s="104" t="s">
        <v>162</v>
      </c>
      <c r="B23" s="102"/>
    </row>
    <row r="24" spans="1:9" s="103" customFormat="1" ht="20.100000000000001" customHeight="1" x14ac:dyDescent="0.25">
      <c r="A24" s="104" t="s">
        <v>163</v>
      </c>
      <c r="B24" s="102"/>
    </row>
    <row r="25" spans="1:9" s="103" customFormat="1" ht="20.100000000000001" customHeight="1" x14ac:dyDescent="0.25">
      <c r="A25" s="104" t="s">
        <v>164</v>
      </c>
      <c r="B25" s="102"/>
    </row>
    <row r="26" spans="1:9" ht="20.100000000000001" customHeight="1" x14ac:dyDescent="0.25">
      <c r="A26" s="101"/>
    </row>
  </sheetData>
  <mergeCells count="5">
    <mergeCell ref="A1:D1"/>
    <mergeCell ref="A2:D2"/>
    <mergeCell ref="A3:D3"/>
    <mergeCell ref="A5:I5"/>
    <mergeCell ref="B15:C15"/>
  </mergeCells>
  <pageMargins left="0.25" right="0.25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7364FCFAD44E4FBDF98DD6A91E3F35" ma:contentTypeVersion="0" ma:contentTypeDescription="Create a new document." ma:contentTypeScope="" ma:versionID="8b44a9b8b1dc91efa00c5306e6391ea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9DACB058-43D3-479F-99FF-1A89A9698D50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B67357F-F953-4768-8F7F-9D042FD68B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77D659C-1ED3-40DA-9830-C745069A8CC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79308C9-0EEA-407E-B9A7-AE9EC535C92C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Summary</vt:lpstr>
      <vt:lpstr>Software</vt:lpstr>
      <vt:lpstr>Implementation</vt:lpstr>
      <vt:lpstr>Implementation Deliverables</vt:lpstr>
      <vt:lpstr>Maintenance</vt:lpstr>
      <vt:lpstr>Implementation!Print_Area</vt:lpstr>
      <vt:lpstr>'Implementation Deliverables'!Print_Area</vt:lpstr>
      <vt:lpstr>Maintenance!Print_Area</vt:lpstr>
      <vt:lpstr>Software!Print_Area</vt:lpstr>
      <vt:lpstr>Summary!Print_Area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Att B</dc:title>
  <dc:creator>046247</dc:creator>
  <cp:lastModifiedBy>Rustein, Melannie</cp:lastModifiedBy>
  <cp:lastPrinted>2019-05-17T19:04:45Z</cp:lastPrinted>
  <dcterms:created xsi:type="dcterms:W3CDTF">2016-03-10T03:51:13Z</dcterms:created>
  <dcterms:modified xsi:type="dcterms:W3CDTF">2019-05-17T20:35:05Z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icitationOrder">
    <vt:lpwstr>5.00000000000000</vt:lpwstr>
  </property>
  <property fmtid="{D5CDD505-2E9C-101B-9397-08002B2CF9AE}" pid="3" name="SolicitationNumber">
    <vt:lpwstr>597</vt:lpwstr>
  </property>
  <property fmtid="{D5CDD505-2E9C-101B-9397-08002B2CF9AE}" pid="4" name="TaxCatchAll">
    <vt:lpwstr/>
  </property>
  <property fmtid="{D5CDD505-2E9C-101B-9397-08002B2CF9AE}" pid="5" name="ContentTypeId">
    <vt:lpwstr>0x010100567364FCFAD44E4FBDF98DD6A91E3F35</vt:lpwstr>
  </property>
</Properties>
</file>